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226E669D-AE29-452F-B48B-9D9B46C20463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'1-STIK_SEST'!$A$1:$I$127</definedName>
    <definedName name="_xlnm.Print_Area" localSheetId="2">'2-OPREMA'!$A$1:$I$21</definedName>
    <definedName name="_xlnm.Print_Area" localSheetId="3">'3-KABLI_KP_CEVI'!$A$1:$I$53</definedName>
    <definedName name="_xlnm.Print_Area" localSheetId="4">'4-IZEN_POT'!$A$1:$I$22</definedName>
    <definedName name="_xlnm.Print_Area" localSheetId="5">'5-STRELOVOD'!$A$1:$I$24</definedName>
    <definedName name="_xlnm.Print_Area" localSheetId="6">'6-PRIPRAVA'!$A$1:$I$61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" i="62" l="1"/>
  <c r="H57" i="83"/>
  <c r="I57" i="83" s="1"/>
  <c r="F57" i="83"/>
  <c r="H55" i="83"/>
  <c r="I55" i="83" s="1"/>
  <c r="F55" i="83"/>
  <c r="H47" i="83"/>
  <c r="I47" i="83" s="1"/>
  <c r="F47" i="83"/>
  <c r="A10" i="82"/>
  <c r="H11" i="80" l="1"/>
  <c r="I11" i="80" s="1"/>
  <c r="F11" i="80"/>
  <c r="H27" i="81"/>
  <c r="I27" i="81" s="1"/>
  <c r="F27" i="81"/>
  <c r="H21" i="81"/>
  <c r="I21" i="81" s="1"/>
  <c r="F21" i="81"/>
  <c r="H51" i="83" l="1"/>
  <c r="I51" i="83" s="1"/>
  <c r="F51" i="83"/>
  <c r="H53" i="83"/>
  <c r="I53" i="83" s="1"/>
  <c r="F53" i="83"/>
  <c r="H49" i="83"/>
  <c r="I49" i="83" s="1"/>
  <c r="F49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61" i="83" l="1"/>
  <c r="F17" i="55" s="1"/>
  <c r="I61" i="83"/>
  <c r="H17" i="55" s="1"/>
  <c r="A13" i="83"/>
  <c r="A15" i="83" s="1"/>
  <c r="A23" i="83" s="1"/>
  <c r="A28" i="83" l="1"/>
  <c r="H21" i="82"/>
  <c r="I21" i="82" s="1"/>
  <c r="F21" i="82"/>
  <c r="H18" i="82"/>
  <c r="I18" i="82" s="1"/>
  <c r="F18" i="82"/>
  <c r="H16" i="82"/>
  <c r="I16" i="82" s="1"/>
  <c r="F16" i="82"/>
  <c r="H14" i="82"/>
  <c r="I14" i="82" s="1"/>
  <c r="F14" i="82"/>
  <c r="H12" i="82"/>
  <c r="I12" i="82" s="1"/>
  <c r="F12" i="82"/>
  <c r="H10" i="82"/>
  <c r="I10" i="82" s="1"/>
  <c r="F10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4" i="82" l="1"/>
  <c r="F15" i="55" s="1"/>
  <c r="I22" i="78"/>
  <c r="H13" i="55" s="1"/>
  <c r="F22" i="78"/>
  <c r="F13" i="55" s="1"/>
  <c r="A30" i="83"/>
  <c r="I24" i="82"/>
  <c r="H15" i="55" s="1"/>
  <c r="A32" i="83" l="1"/>
  <c r="A34" i="83"/>
  <c r="A36" i="83" l="1"/>
  <c r="A38" i="83" l="1"/>
  <c r="A40" i="83" l="1"/>
  <c r="A42" i="83" l="1"/>
  <c r="A47" i="83" l="1"/>
  <c r="A12" i="82"/>
  <c r="A49" i="83" l="1"/>
  <c r="A51" i="83"/>
  <c r="A14" i="82"/>
  <c r="A16" i="82" s="1"/>
  <c r="A53" i="83" l="1"/>
  <c r="A55" i="83" s="1"/>
  <c r="A18" i="82"/>
  <c r="A21" i="82" s="1"/>
  <c r="A57" i="83" l="1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4" i="81"/>
  <c r="I34" i="81" s="1"/>
  <c r="F34" i="81"/>
  <c r="H49" i="81"/>
  <c r="I49" i="81" s="1"/>
  <c r="H46" i="81"/>
  <c r="I46" i="81" s="1"/>
  <c r="H44" i="81"/>
  <c r="I44" i="81" s="1"/>
  <c r="H42" i="81"/>
  <c r="I42" i="81" s="1"/>
  <c r="H40" i="81"/>
  <c r="I40" i="81" s="1"/>
  <c r="H38" i="81"/>
  <c r="I38" i="81" s="1"/>
  <c r="H36" i="81"/>
  <c r="I36" i="81" s="1"/>
  <c r="H33" i="81"/>
  <c r="I33" i="81" s="1"/>
  <c r="H30" i="81"/>
  <c r="I30" i="81" s="1"/>
  <c r="H24" i="81"/>
  <c r="I24" i="81" s="1"/>
  <c r="H18" i="81"/>
  <c r="I18" i="81" s="1"/>
  <c r="H13" i="81"/>
  <c r="I13" i="81" s="1"/>
  <c r="H8" i="81"/>
  <c r="I8" i="81" s="1"/>
  <c r="H17" i="80"/>
  <c r="I17" i="80" s="1"/>
  <c r="F17" i="80"/>
  <c r="H15" i="80"/>
  <c r="I15" i="80" s="1"/>
  <c r="F15" i="80"/>
  <c r="H13" i="80"/>
  <c r="I13" i="80" s="1"/>
  <c r="F13" i="80"/>
  <c r="H9" i="80"/>
  <c r="I9" i="80" s="1"/>
  <c r="F9" i="80"/>
  <c r="H7" i="80"/>
  <c r="I7" i="80" s="1"/>
  <c r="F7" i="80"/>
  <c r="H112" i="62"/>
  <c r="I112" i="62" s="1"/>
  <c r="F112" i="62"/>
  <c r="H89" i="62"/>
  <c r="I89" i="62" s="1"/>
  <c r="F89" i="62"/>
  <c r="H18" i="62"/>
  <c r="I18" i="62" s="1"/>
  <c r="F18" i="62"/>
  <c r="F127" i="62" l="1"/>
  <c r="F7" i="55" s="1"/>
  <c r="F21" i="80"/>
  <c r="I127" i="62"/>
  <c r="H7" i="55" s="1"/>
  <c r="I53" i="81"/>
  <c r="H11" i="55" s="1"/>
  <c r="I21" i="80"/>
  <c r="H9" i="55" s="1"/>
  <c r="F40" i="81" l="1"/>
  <c r="F46" i="81"/>
  <c r="F44" i="81"/>
  <c r="F42" i="81"/>
  <c r="F38" i="81"/>
  <c r="F36" i="81"/>
  <c r="F24" i="81" l="1"/>
  <c r="F30" i="81"/>
  <c r="F18" i="81"/>
  <c r="F49" i="81"/>
  <c r="F33" i="81"/>
  <c r="F13" i="81"/>
  <c r="F8" i="81"/>
  <c r="A7" i="81"/>
  <c r="A7" i="80"/>
  <c r="F53" i="81" l="1"/>
  <c r="F11" i="55" s="1"/>
  <c r="F9" i="55"/>
  <c r="A9" i="80"/>
  <c r="A11" i="80" s="1"/>
  <c r="F19" i="55" l="1"/>
  <c r="A13" i="80"/>
  <c r="F21" i="55" l="1"/>
  <c r="F23" i="55" s="1"/>
  <c r="A15" i="80"/>
  <c r="A17" i="80" s="1"/>
  <c r="A8" i="78" l="1"/>
  <c r="A15" i="78" l="1"/>
  <c r="A18" i="78" s="1"/>
  <c r="A12" i="78"/>
  <c r="A7" i="62" l="1"/>
  <c r="A21" i="62" l="1"/>
  <c r="A92" i="62" s="1"/>
  <c r="H19" i="55" l="1"/>
  <c r="H21" i="55" s="1"/>
  <c r="H23" i="55" l="1"/>
  <c r="A12" i="81" l="1"/>
  <c r="A17" i="81" s="1"/>
  <c r="A20" i="81" l="1"/>
  <c r="A23" i="81" s="1"/>
  <c r="A26" i="81" l="1"/>
  <c r="A29" i="81" s="1"/>
  <c r="A32" i="81" s="1"/>
  <c r="A49" i="81" l="1"/>
  <c r="A36" i="81"/>
  <c r="A38" i="81" s="1"/>
  <c r="A40" i="81" l="1"/>
  <c r="A42" i="81" s="1"/>
  <c r="A44" i="81" l="1"/>
  <c r="A46" i="81" s="1"/>
</calcChain>
</file>

<file path=xl/sharedStrings.xml><?xml version="1.0" encoding="utf-8"?>
<sst xmlns="http://schemas.openxmlformats.org/spreadsheetml/2006/main" count="445" uniqueCount="199">
  <si>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</si>
  <si>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</si>
  <si>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</si>
  <si>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</si>
  <si>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</si>
  <si>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</si>
  <si>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</si>
  <si>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</si>
  <si>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</si>
  <si>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</si>
  <si>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</si>
  <si>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</si>
  <si>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</si>
  <si>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</si>
  <si>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</si>
  <si>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</si>
  <si>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</si>
  <si>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</si>
  <si>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</si>
  <si>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</si>
  <si>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</si>
  <si>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</si>
  <si>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</si>
  <si>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</si>
  <si>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</si>
  <si>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</si>
  <si>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</si>
  <si>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</si>
  <si>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</si>
  <si>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</si>
  <si>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</si>
  <si>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</si>
  <si>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</si>
  <si>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</si>
  <si>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</si>
  <si>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</si>
  <si>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</si>
  <si>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</si>
  <si>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</si>
  <si>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</si>
  <si>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</si>
  <si>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</si>
  <si>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</si>
  <si>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</si>
  <si>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</si>
  <si>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</si>
  <si>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</si>
  <si>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</si>
  <si>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</si>
  <si>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</si>
  <si>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</si>
  <si>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</si>
  <si>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</si>
  <si>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</si>
  <si>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</si>
  <si>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</si>
  <si>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</si>
  <si>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</si>
  <si>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</si>
  <si>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</si>
  <si>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</si>
  <si>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</si>
  <si>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</si>
  <si>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</si>
  <si>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</si>
  <si>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</si>
  <si>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</si>
  <si>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</si>
  <si>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</si>
  <si>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</si>
  <si>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</si>
  <si>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</si>
  <si>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</si>
  <si>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</si>
  <si>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</si>
  <si>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</si>
  <si>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</si>
  <si>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</si>
  <si>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</si>
  <si>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</si>
  <si>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</si>
  <si>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</si>
  <si>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</si>
  <si>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</si>
  <si>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</si>
  <si>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</si>
  <si>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</si>
  <si>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</si>
  <si>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</si>
  <si>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</si>
  <si>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</si>
  <si>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</si>
  <si>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</si>
  <si>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</si>
  <si>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</si>
  <si>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</si>
  <si>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</si>
  <si>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</si>
  <si>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</si>
  <si>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</si>
  <si>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</si>
  <si>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</si>
  <si>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</si>
  <si>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</si>
  <si>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</si>
  <si>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</si>
  <si>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</si>
  <si>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</si>
  <si>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</si>
  <si>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</si>
  <si>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</si>
  <si>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</si>
  <si>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</si>
  <si>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</si>
  <si>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</si>
  <si>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</si>
  <si>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</si>
  <si>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</si>
  <si>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</si>
  <si>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</si>
  <si>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</si>
  <si>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</si>
  <si>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</si>
  <si>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</si>
  <si>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</si>
  <si>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</si>
  <si>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</si>
  <si>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</si>
  <si>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</si>
  <si>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</si>
  <si>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</si>
  <si>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</si>
  <si>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</si>
  <si>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</si>
  <si>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</si>
  <si>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</si>
  <si>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</si>
  <si>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</si>
  <si>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</si>
  <si>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</si>
  <si>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</si>
  <si>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</si>
  <si>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</si>
  <si>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</si>
  <si>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</si>
  <si>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</si>
  <si>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</si>
  <si>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</si>
  <si>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</si>
  <si>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</si>
  <si>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</si>
  <si>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</si>
  <si>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</si>
  <si>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</si>
  <si>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</si>
  <si>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</si>
  <si>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</si>
  <si>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</si>
  <si>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</si>
  <si>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</si>
  <si>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</si>
  <si>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t>Rušenje asfalta z rezanjem z motorno rezilko z nakladanjem in odvozom izkopanega asfalta na stalno deponijo z depiniranjem in vsemi potrebnimi pristojbinami, taksami.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</si>
  <si>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</si>
  <si>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</si>
  <si>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</si>
  <si>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t xml:space="preserve">Asfaltiranje zaporne plasti AC 11 surf B 50/70 A3 v debelini 4 cm - na utrjeno
tamponsko podlago 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</si>
  <si>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</si>
  <si>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</si>
  <si>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 xml:space="preserve">Navezava na izvedbo priključka </t>
  </si>
  <si>
    <t>Dobava in vgrajevanje armiranega betona C 25/30, prereza do 0,12-02 m3/m2/m1 (OPOMBA: izdelava temeljna za vgradnjo PMO omare).</t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</si>
  <si>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</si>
  <si>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</si>
  <si>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talilni vložki velikosti NV/NH 1 gL/gG, 100A</t>
  </si>
  <si>
    <t>• FG16OR16 1x95 mm²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</si>
  <si>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</si>
  <si>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</si>
  <si>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>• talilni vložki velikosti NV/NH 2 gL/gG, 224A</t>
  </si>
  <si>
    <t xml:space="preserve">   ~ ločilna plošča faz 3-pol. MC3, MC390512</t>
  </si>
  <si>
    <t>• FG16OR16 4x95 mm²</t>
  </si>
  <si>
    <t>Dobava in polaganje kabla, (energetski) položenega na police in/ali uvlečen v zaščitne cevi, vključno z označevalnimi ploščicami, razvodnicami ter drobnim in spojnim oz. pritrdilnim materialom za izvedbo povezav med LMO-SE omaro in transformatorkso postajo TP VELIKA DOLINA ZADRUŽNI DOM: 505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</si>
  <si>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</si>
  <si>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</si>
  <si>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</si>
  <si>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razsmernika trifaznega razsmernika, kot npr. Solar Edge SE66,6K</t>
  </si>
  <si>
    <t>Dobava in montaža močnostnega optimizatorja, S440W
kot npr. Solar Edge S440</t>
  </si>
  <si>
    <t>REKAPITULACIJA  - 3/0 NAČRT ELEKTRIČNIH INŠTALACIJ
 MFE Osnovna šola Artiče 2</t>
  </si>
  <si>
    <t xml:space="preserve">   ~ odklopnik, MC2-MC216131 160A</t>
  </si>
  <si>
    <t xml:space="preserve">   ~ motorni pogon, MC2-XR208-240 V AC</t>
  </si>
  <si>
    <t xml:space="preserve">   ~ zaščitno prekritje, MC290038</t>
  </si>
  <si>
    <t>• tokovni transformator, 100/5A, kot npr. TC6 kl. 0,5 žigosani, Circutor</t>
  </si>
  <si>
    <t xml:space="preserve">   ~ stikalo, MC2-MC220034, 3-polno 200A</t>
  </si>
  <si>
    <t>Dograditev v obstoječi PMO omari</t>
  </si>
  <si>
    <t>• varovalčni ločilnik, 3p, velikost 2, 120mm2, 250A</t>
  </si>
  <si>
    <t>• predelava obstoječe omare</t>
  </si>
  <si>
    <t>SKUPAJ PMO</t>
  </si>
  <si>
    <t>• N2XY-J 4x120 mm²</t>
  </si>
  <si>
    <t>Dobava in montaža strešnega nosilca primeren za pločevinasto kritino,
Hermi,</t>
  </si>
  <si>
    <t>SKUPAJ SE Osnovna šola Artiče 2</t>
  </si>
  <si>
    <t>SOLARNI MODULI, RAZSMERNIKI, OPTIMIZATORJI IN PODKONSTRUKCIJA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</si>
</sst>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49" fontId="4" fillId="0" borderId="1">
      <alignment horizontal="left" vertical="top" wrapText="1"/>
    </xf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0" fillId="0" borderId="0" applyFill="0" applyBorder="0"/>
    <xf numFmtId="0" fontId="19" fillId="0" borderId="0"/>
    <xf numFmtId="4" fontId="21" fillId="3" borderId="0">
      <alignment horizontal="right" wrapText="1"/>
      <protection locked="0"/>
    </xf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</cellStyleXfs>
  <cellXfs count="150">
    <xf numFmtId="0" fontId="0" fillId="0" borderId="0" xfId="0"/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6" fillId="0" borderId="0" xfId="6" applyNumberFormat="1" applyFont="1" applyFill="1" applyAlignment="1" applyProtection="1">
      <alignment horizontal="right"/>
      <protection locked="0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2" fontId="16" fillId="0" borderId="0" xfId="0" applyNumberFormat="1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2" fontId="8" fillId="0" borderId="0" xfId="0" applyNumberFormat="1" applyFont="1" applyAlignment="1">
      <alignment horizontal="left" vertical="top"/>
    </xf>
    <xf numFmtId="168" fontId="6" fillId="0" borderId="0" xfId="0" applyNumberFormat="1" applyFont="1" applyAlignment="1">
      <alignment horizontal="right"/>
    </xf>
    <xf numFmtId="168" fontId="0" fillId="0" borderId="0" xfId="0" applyNumberFormat="1"/>
    <xf numFmtId="168" fontId="8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vertical="justify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2" fillId="0" borderId="0" xfId="0" applyNumberFormat="1" applyFont="1" applyAlignment="1">
      <alignment horizontal="right" vertical="center" wrapText="1"/>
    </xf>
    <xf numFmtId="0" fontId="13" fillId="0" borderId="2" xfId="0" applyFont="1" applyBorder="1"/>
    <xf numFmtId="167" fontId="16" fillId="0" borderId="2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Alignment="1" applyProtection="1">
      <alignment horizontal="right"/>
      <protection locked="0"/>
    </xf>
    <xf numFmtId="165" fontId="26" fillId="0" borderId="0" xfId="7" applyNumberFormat="1" applyFont="1" applyFill="1" applyAlignment="1"/>
    <xf numFmtId="0" fontId="27" fillId="0" borderId="0" xfId="0" applyFont="1"/>
    <xf numFmtId="168" fontId="28" fillId="0" borderId="0" xfId="0" applyNumberFormat="1" applyFont="1"/>
    <xf numFmtId="165" fontId="26" fillId="0" borderId="5" xfId="7" applyNumberFormat="1" applyFont="1" applyFill="1" applyBorder="1" applyAlignment="1"/>
    <xf numFmtId="0" fontId="19" fillId="0" borderId="0" xfId="0" applyFont="1"/>
    <xf numFmtId="0" fontId="15" fillId="0" borderId="0" xfId="0" applyFont="1" applyAlignment="1">
      <alignment horizontal="justify" vertical="top" wrapText="1"/>
    </xf>
    <xf numFmtId="2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165" fontId="12" fillId="0" borderId="0" xfId="0" applyNumberFormat="1" applyFont="1"/>
    <xf numFmtId="165" fontId="5" fillId="0" borderId="0" xfId="0" applyNumberFormat="1" applyFont="1" applyAlignment="1">
      <alignment horizontal="right"/>
    </xf>
    <xf numFmtId="2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 wrapText="1"/>
    </xf>
    <xf numFmtId="1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2" fontId="8" fillId="0" borderId="0" xfId="0" quotePrefix="1" applyNumberFormat="1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/>
    </xf>
    <xf numFmtId="166" fontId="16" fillId="0" borderId="0" xfId="6" applyNumberFormat="1" applyFont="1" applyAlignment="1" applyProtection="1">
      <alignment horizontal="center" wrapText="1"/>
    </xf>
    <xf numFmtId="167" fontId="16" fillId="0" borderId="0" xfId="6" applyNumberFormat="1" applyFont="1" applyFill="1" applyAlignment="1" applyProtection="1">
      <alignment horizontal="right"/>
    </xf>
    <xf numFmtId="165" fontId="16" fillId="0" borderId="0" xfId="7" applyNumberFormat="1" applyFont="1" applyFill="1" applyAlignment="1" applyProtection="1"/>
    <xf numFmtId="0" fontId="29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6" fontId="16" fillId="0" borderId="0" xfId="6" applyNumberFormat="1" applyFont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1" fontId="8" fillId="0" borderId="0" xfId="0" quotePrefix="1" applyNumberFormat="1" applyFont="1" applyAlignment="1">
      <alignment horizontal="center" vertical="top"/>
    </xf>
    <xf numFmtId="4" fontId="18" fillId="0" borderId="4" xfId="0" quotePrefix="1" applyNumberFormat="1" applyFont="1" applyBorder="1" applyAlignment="1">
      <alignment vertical="top" wrapText="1"/>
    </xf>
    <xf numFmtId="0" fontId="18" fillId="0" borderId="2" xfId="0" applyFont="1" applyBorder="1" applyAlignment="1">
      <alignment horizontal="center" vertical="center"/>
    </xf>
    <xf numFmtId="169" fontId="15" fillId="0" borderId="2" xfId="5" applyNumberFormat="1" applyFont="1" applyBorder="1" applyAlignment="1" applyProtection="1">
      <alignment horizontal="center" wrapText="1"/>
    </xf>
    <xf numFmtId="167" fontId="16" fillId="0" borderId="2" xfId="5" applyNumberFormat="1" applyFont="1" applyFill="1" applyBorder="1" applyAlignment="1" applyProtection="1">
      <alignment horizontal="right"/>
    </xf>
    <xf numFmtId="165" fontId="16" fillId="0" borderId="2" xfId="2" applyNumberFormat="1" applyFont="1" applyFill="1" applyBorder="1" applyAlignment="1" applyProtection="1"/>
    <xf numFmtId="0" fontId="24" fillId="0" borderId="0" xfId="0" applyFont="1" applyAlignment="1">
      <alignment horizontal="center"/>
    </xf>
    <xf numFmtId="0" fontId="24" fillId="0" borderId="0" xfId="0" applyFont="1"/>
    <xf numFmtId="4" fontId="18" fillId="0" borderId="0" xfId="0" quotePrefix="1" applyNumberFormat="1" applyFont="1" applyAlignment="1">
      <alignment vertical="top" wrapText="1"/>
    </xf>
    <xf numFmtId="0" fontId="18" fillId="0" borderId="0" xfId="0" applyFont="1" applyAlignment="1">
      <alignment horizontal="center" vertical="center"/>
    </xf>
    <xf numFmtId="166" fontId="15" fillId="0" borderId="0" xfId="5" applyNumberFormat="1" applyFont="1" applyBorder="1" applyAlignment="1" applyProtection="1">
      <alignment horizontal="center" wrapText="1"/>
    </xf>
    <xf numFmtId="167" fontId="16" fillId="0" borderId="0" xfId="5" applyNumberFormat="1" applyFont="1" applyFill="1" applyBorder="1" applyAlignment="1" applyProtection="1">
      <alignment horizontal="right"/>
    </xf>
    <xf numFmtId="165" fontId="16" fillId="0" borderId="0" xfId="2" applyNumberFormat="1" applyFont="1" applyFill="1" applyBorder="1" applyAlignment="1" applyProtection="1"/>
    <xf numFmtId="167" fontId="16" fillId="0" borderId="0" xfId="6" applyNumberFormat="1" applyFont="1" applyFill="1" applyBorder="1" applyAlignment="1" applyProtection="1">
      <alignment horizontal="right"/>
    </xf>
    <xf numFmtId="0" fontId="13" fillId="4" borderId="0" xfId="0" applyFont="1" applyFill="1" applyAlignment="1">
      <alignment horizontal="center"/>
    </xf>
    <xf numFmtId="0" fontId="5" fillId="4" borderId="0" xfId="0" applyFont="1" applyFill="1"/>
    <xf numFmtId="0" fontId="16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167" fontId="16" fillId="0" borderId="0" xfId="5" applyNumberFormat="1" applyFont="1" applyFill="1" applyAlignment="1" applyProtection="1">
      <alignment horizontal="right"/>
    </xf>
    <xf numFmtId="165" fontId="16" fillId="0" borderId="0" xfId="2" applyNumberFormat="1" applyFont="1" applyFill="1" applyAlignment="1" applyProtection="1"/>
    <xf numFmtId="169" fontId="15" fillId="0" borderId="0" xfId="5" applyNumberFormat="1" applyFont="1" applyBorder="1" applyAlignment="1" applyProtection="1">
      <alignment horizontal="center" wrapText="1"/>
    </xf>
    <xf numFmtId="166" fontId="16" fillId="0" borderId="0" xfId="15" applyNumberFormat="1" applyFont="1" applyAlignment="1" applyProtection="1">
      <alignment horizontal="center" wrapText="1"/>
    </xf>
    <xf numFmtId="167" fontId="16" fillId="0" borderId="0" xfId="15" applyNumberFormat="1" applyFont="1" applyFill="1" applyAlignment="1" applyProtection="1">
      <alignment horizontal="right"/>
    </xf>
    <xf numFmtId="165" fontId="16" fillId="0" borderId="0" xfId="16" applyNumberFormat="1" applyFont="1" applyFill="1" applyAlignment="1" applyProtection="1"/>
    <xf numFmtId="165" fontId="16" fillId="0" borderId="0" xfId="14" applyNumberFormat="1" applyFont="1" applyFill="1" applyAlignment="1" applyProtection="1"/>
    <xf numFmtId="167" fontId="16" fillId="0" borderId="0" xfId="15" applyNumberFormat="1" applyFont="1" applyFill="1" applyBorder="1" applyAlignment="1" applyProtection="1">
      <alignment horizontal="right"/>
    </xf>
    <xf numFmtId="165" fontId="16" fillId="0" borderId="0" xfId="14" applyNumberFormat="1" applyFont="1" applyFill="1" applyBorder="1" applyAlignment="1" applyProtection="1"/>
    <xf numFmtId="165" fontId="16" fillId="0" borderId="2" xfId="14" applyNumberFormat="1" applyFont="1" applyFill="1" applyBorder="1" applyAlignment="1" applyProtection="1"/>
    <xf numFmtId="0" fontId="6" fillId="0" borderId="4" xfId="0" applyFont="1" applyBorder="1" applyAlignment="1">
      <alignment horizontal="justify" vertical="top" wrapText="1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165" fontId="8" fillId="0" borderId="5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top"/>
    </xf>
    <xf numFmtId="169" fontId="16" fillId="0" borderId="0" xfId="5" applyNumberFormat="1" applyFont="1" applyAlignment="1" applyProtection="1">
      <alignment horizontal="center" wrapText="1"/>
    </xf>
    <xf numFmtId="0" fontId="15" fillId="0" borderId="0" xfId="0" applyFont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5" fillId="0" borderId="2" xfId="0" applyFont="1" applyBorder="1"/>
    <xf numFmtId="0" fontId="15" fillId="0" borderId="0" xfId="0" quotePrefix="1" applyFont="1" applyAlignment="1">
      <alignment horizontal="justify" vertical="top" wrapText="1"/>
    </xf>
    <xf numFmtId="166" fontId="16" fillId="0" borderId="0" xfId="5" applyNumberFormat="1" applyFont="1" applyAlignment="1" applyProtection="1">
      <alignment horizontal="center" wrapText="1"/>
    </xf>
    <xf numFmtId="0" fontId="5" fillId="0" borderId="0" xfId="0" applyFont="1" applyProtection="1">
      <protection locked="0"/>
    </xf>
    <xf numFmtId="49" fontId="16" fillId="0" borderId="0" xfId="4" applyNumberFormat="1" applyFont="1" applyAlignment="1">
      <alignment vertical="top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right"/>
    </xf>
    <xf numFmtId="2" fontId="18" fillId="0" borderId="0" xfId="0" quotePrefix="1" applyNumberFormat="1" applyFont="1" applyAlignment="1">
      <alignment vertical="top"/>
    </xf>
    <xf numFmtId="49" fontId="16" fillId="0" borderId="0" xfId="0" quotePrefix="1" applyNumberFormat="1" applyFont="1" applyAlignment="1">
      <alignment horizontal="left" vertical="top" wrapText="1"/>
    </xf>
    <xf numFmtId="0" fontId="25" fillId="0" borderId="0" xfId="0" applyFont="1"/>
    <xf numFmtId="0" fontId="16" fillId="0" borderId="0" xfId="11" quotePrefix="1" applyFont="1" applyFill="1" applyBorder="1" applyAlignment="1">
      <alignment horizontal="left" vertical="top" wrapText="1"/>
    </xf>
    <xf numFmtId="0" fontId="16" fillId="0" borderId="0" xfId="0" applyFont="1" applyAlignment="1">
      <alignment horizontal="justify" vertical="top" wrapText="1"/>
    </xf>
    <xf numFmtId="0" fontId="13" fillId="0" borderId="2" xfId="0" applyFont="1" applyBorder="1" applyAlignment="1">
      <alignment horizontal="center"/>
    </xf>
    <xf numFmtId="0" fontId="25" fillId="0" borderId="0" xfId="0" applyFont="1" applyProtection="1">
      <protection locked="0"/>
    </xf>
    <xf numFmtId="49" fontId="30" fillId="0" borderId="0" xfId="0" applyNumberFormat="1" applyFont="1" applyAlignment="1">
      <alignment vertical="top" wrapText="1"/>
    </xf>
    <xf numFmtId="49" fontId="16" fillId="0" borderId="0" xfId="4" applyNumberFormat="1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6" fillId="0" borderId="9" xfId="0" applyFont="1" applyBorder="1" applyAlignment="1">
      <alignment horizontal="center" vertical="center"/>
    </xf>
    <xf numFmtId="169" fontId="16" fillId="0" borderId="9" xfId="5" applyNumberFormat="1" applyFont="1" applyBorder="1" applyAlignment="1" applyProtection="1">
      <alignment horizontal="center" wrapText="1"/>
    </xf>
    <xf numFmtId="49" fontId="16" fillId="0" borderId="0" xfId="0" quotePrefix="1" applyNumberFormat="1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justify"/>
    </xf>
    <xf numFmtId="0" fontId="10" fillId="0" borderId="2" xfId="0" applyFont="1" applyBorder="1" applyAlignment="1">
      <alignment vertical="justify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top" wrapText="1"/>
    </xf>
    <xf numFmtId="0" fontId="16" fillId="0" borderId="0" xfId="0" applyFont="1"/>
    <xf numFmtId="0" fontId="0" fillId="0" borderId="2" xfId="0" applyBorder="1" applyAlignment="1">
      <alignment vertical="justify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9">
    <cellStyle name="CENA" xfId="13" xr:uid="{00000000-0005-0000-0000-000000000000}"/>
    <cellStyle name="Comma 2" xfId="15" xr:uid="{19720C98-008B-4E30-9C89-E9E9B1D564E2}"/>
    <cellStyle name="Currency 2" xfId="16" xr:uid="{30B59A21-BA4D-4D48-9849-A30DE5B5E57C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4 2" xfId="17" xr:uid="{F0CEAC2A-C8D2-4F58-A14A-C51E2BD9317A}"/>
    <cellStyle name="Navadno 5" xfId="11" xr:uid="{00000000-0005-0000-0000-000008000000}"/>
    <cellStyle name="Navadno 6" xfId="10" xr:uid="{00000000-0005-0000-0000-000009000000}"/>
    <cellStyle name="Navadno 6 2" xfId="18" xr:uid="{8A0F9E0D-90C0-45AE-9D55-340FB841C50F}"/>
    <cellStyle name="Valuta" xfId="7" builtinId="4"/>
    <cellStyle name="Valuta 2" xfId="2" xr:uid="{00000000-0005-0000-0000-00000C000000}"/>
    <cellStyle name="Valuta 2 2" xfId="14" xr:uid="{FC38A15D-3F66-4186-AA6A-5AD56830AB91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126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126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141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141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60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60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B13" sqref="B13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36" t="s">
        <v>185</v>
      </c>
      <c r="B2" s="137"/>
      <c r="C2" s="137"/>
      <c r="D2" s="137"/>
      <c r="E2" s="137"/>
      <c r="F2" s="138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SUM('1-STIK_SEST'!F127)</f>
        <v>0</v>
      </c>
      <c r="G7" s="38"/>
      <c r="H7" s="37">
        <f>SUM('1-STIK_SEST'!I127)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198</v>
      </c>
      <c r="C9"/>
      <c r="D9"/>
      <c r="E9"/>
      <c r="F9" s="37">
        <f>SUM('2-OPREMA'!F21)</f>
        <v>0</v>
      </c>
      <c r="G9" s="38"/>
      <c r="H9" s="37">
        <f>SUM('2-OPREMA'!I21)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107</v>
      </c>
      <c r="C11"/>
      <c r="D11"/>
      <c r="E11"/>
      <c r="F11" s="37">
        <f>SUM('3-KABLI_KP_CEVI'!F53)</f>
        <v>0</v>
      </c>
      <c r="G11" s="38"/>
      <c r="H11" s="37">
        <f>SUM('3-KABLI_KP_CEVI'!I53)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140</v>
      </c>
      <c r="C15"/>
      <c r="D15"/>
      <c r="E15"/>
      <c r="F15" s="37">
        <f>SUM('5-STRELOVOD'!F24)</f>
        <v>0</v>
      </c>
      <c r="G15" s="38"/>
      <c r="H15" s="37">
        <f>SUM('5-STRELOVOD'!I24)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148</v>
      </c>
      <c r="C17"/>
      <c r="D17"/>
      <c r="E17"/>
      <c r="F17" s="37">
        <f>SUM('6-PRIPRAVA'!F61)</f>
        <v>0</v>
      </c>
      <c r="G17" s="38"/>
      <c r="H17" s="37">
        <f>SUM('6-PRIPRAVA'!I61)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9" t="s">
        <v>197</v>
      </c>
      <c r="C19" s="140"/>
      <c r="D19" s="140"/>
      <c r="E19" s="140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9" t="s">
        <v>17</v>
      </c>
      <c r="C23" s="146"/>
      <c r="D23" s="146"/>
      <c r="E23" s="146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41" t="s">
        <v>5</v>
      </c>
      <c r="C26" s="141"/>
      <c r="D26" s="141"/>
      <c r="E26" s="141"/>
      <c r="F26" s="141"/>
    </row>
    <row r="27" spans="1:9" ht="30" customHeight="1">
      <c r="A27" s="17" t="s">
        <v>11</v>
      </c>
      <c r="B27" s="142" t="s">
        <v>14</v>
      </c>
      <c r="C27" s="143"/>
      <c r="D27" s="143"/>
      <c r="E27" s="143"/>
      <c r="F27" s="143"/>
    </row>
    <row r="28" spans="1:9" ht="15" customHeight="1">
      <c r="A28" s="17" t="s">
        <v>12</v>
      </c>
      <c r="B28" s="144" t="s">
        <v>10</v>
      </c>
      <c r="C28" s="145"/>
      <c r="D28" s="145"/>
      <c r="E28" s="145"/>
      <c r="F28" s="145"/>
    </row>
    <row r="29" spans="1:9" ht="27.75" customHeight="1">
      <c r="B29" s="134"/>
      <c r="C29" s="134"/>
      <c r="D29" s="134"/>
      <c r="E29" s="134"/>
      <c r="F29" s="134"/>
    </row>
    <row r="30" spans="1:9" ht="30" customHeight="1">
      <c r="B30" s="134"/>
      <c r="C30" s="134"/>
      <c r="D30" s="134"/>
      <c r="E30" s="134"/>
      <c r="F30" s="134"/>
    </row>
    <row r="31" spans="1:9">
      <c r="B31" s="134"/>
      <c r="C31" s="134"/>
      <c r="D31" s="134"/>
      <c r="E31" s="134"/>
      <c r="F31" s="134"/>
    </row>
    <row r="32" spans="1:9" ht="13.5" customHeight="1">
      <c r="B32" s="135"/>
      <c r="C32" s="135"/>
      <c r="D32" s="135"/>
      <c r="E32" s="135"/>
      <c r="F32" s="135"/>
    </row>
    <row r="33" spans="2:6" ht="27.75" customHeight="1">
      <c r="B33" s="134"/>
      <c r="C33" s="135"/>
      <c r="D33" s="135"/>
      <c r="E33" s="135"/>
      <c r="F33" s="135"/>
    </row>
  </sheetData>
  <sheetProtection algorithmName="SHA-512" hashValue="KUxPX+2PcX98mGrdXX3SAmPF9aqpm5m3qWez1nF9MFWBxjwMBpFRcUk8l700/IU9ws7WS7X8nJOP6xcGWCr3ng==" saltValue="wvntodIJRwXNYjzj72PT5g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43"/>
  <sheetViews>
    <sheetView view="pageBreakPreview" topLeftCell="A103" zoomScale="115" zoomScaleNormal="100" zoomScaleSheetLayoutView="115" workbookViewId="0">
      <selection activeCell="B118" sqref="B118"/>
    </sheetView>
  </sheetViews>
  <sheetFormatPr defaultColWidth="9.28515625" defaultRowHeight="14.25"/>
  <cols>
    <col min="1" max="1" width="5.7109375" style="109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47" t="s">
        <v>122</v>
      </c>
      <c r="E2" s="148"/>
      <c r="F2" s="149"/>
      <c r="G2" s="147" t="s">
        <v>123</v>
      </c>
      <c r="H2" s="148"/>
      <c r="I2" s="149"/>
      <c r="J2" s="10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174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180</v>
      </c>
      <c r="C8" s="70" t="s">
        <v>9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24">
      <c r="A10" s="8"/>
      <c r="B10" s="71" t="s">
        <v>58</v>
      </c>
      <c r="C10" s="70" t="s">
        <v>9</v>
      </c>
      <c r="D10" s="72">
        <v>11</v>
      </c>
      <c r="E10" s="67"/>
      <c r="F10" s="68"/>
      <c r="G10" s="72"/>
      <c r="H10" s="67"/>
      <c r="I10" s="67"/>
      <c r="J10" s="10"/>
    </row>
    <row r="11" spans="1:10" s="45" customFormat="1" ht="24">
      <c r="A11" s="8"/>
      <c r="B11" s="71" t="s">
        <v>57</v>
      </c>
      <c r="C11" s="70" t="s">
        <v>9</v>
      </c>
      <c r="D11" s="72">
        <v>11</v>
      </c>
      <c r="E11" s="67"/>
      <c r="F11" s="68"/>
      <c r="G11" s="72"/>
      <c r="H11" s="67"/>
      <c r="I11" s="67"/>
      <c r="J11" s="10"/>
    </row>
    <row r="12" spans="1:10" s="45" customFormat="1" ht="24">
      <c r="A12" s="8"/>
      <c r="B12" s="71" t="s">
        <v>24</v>
      </c>
      <c r="C12" s="70" t="s">
        <v>9</v>
      </c>
      <c r="D12" s="72">
        <v>22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181</v>
      </c>
      <c r="C13" s="70" t="s">
        <v>9</v>
      </c>
      <c r="D13" s="72">
        <v>44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182</v>
      </c>
      <c r="C14" s="70" t="s">
        <v>9</v>
      </c>
      <c r="D14" s="72">
        <v>6</v>
      </c>
      <c r="E14" s="67"/>
      <c r="F14" s="68"/>
      <c r="G14" s="72"/>
      <c r="H14" s="67"/>
      <c r="I14" s="67"/>
      <c r="J14" s="10"/>
    </row>
    <row r="15" spans="1:10" s="45" customFormat="1" ht="17.25">
      <c r="A15" s="8"/>
      <c r="B15" s="71" t="s">
        <v>21</v>
      </c>
      <c r="C15" s="70" t="s">
        <v>9</v>
      </c>
      <c r="D15" s="72">
        <v>12</v>
      </c>
      <c r="E15" s="67"/>
      <c r="F15" s="68"/>
      <c r="G15" s="72"/>
      <c r="H15" s="67"/>
      <c r="I15" s="9"/>
      <c r="J15" s="10"/>
    </row>
    <row r="16" spans="1:10" s="45" customFormat="1" ht="24">
      <c r="A16" s="8"/>
      <c r="B16" s="71" t="s">
        <v>22</v>
      </c>
      <c r="C16" s="70" t="s">
        <v>8</v>
      </c>
      <c r="D16" s="72">
        <v>1</v>
      </c>
      <c r="G16" s="72"/>
      <c r="J16" s="10"/>
    </row>
    <row r="17" spans="1:10" s="45" customFormat="1" ht="17.25">
      <c r="A17" s="8"/>
      <c r="B17" s="71"/>
      <c r="C17" s="70"/>
      <c r="D17" s="73"/>
      <c r="G17" s="73"/>
      <c r="J17" s="10"/>
    </row>
    <row r="18" spans="1:10" s="81" customFormat="1">
      <c r="A18" s="74"/>
      <c r="B18" s="75" t="s">
        <v>175</v>
      </c>
      <c r="C18" s="76" t="s">
        <v>8</v>
      </c>
      <c r="D18" s="77">
        <v>1</v>
      </c>
      <c r="E18" s="34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125</v>
      </c>
      <c r="H19" s="85"/>
      <c r="I19" s="87"/>
      <c r="J19" s="80"/>
    </row>
    <row r="20" spans="1:10" s="45" customFormat="1" ht="17.25">
      <c r="A20" s="8"/>
      <c r="B20" s="42"/>
      <c r="C20" s="65"/>
      <c r="D20" s="66"/>
      <c r="E20" s="67"/>
      <c r="F20" s="68"/>
      <c r="G20" s="66"/>
      <c r="H20" s="67"/>
      <c r="I20" s="67"/>
      <c r="J20" s="10"/>
    </row>
    <row r="21" spans="1:10" s="45" customFormat="1" ht="24">
      <c r="A21" s="8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0"/>
    </row>
    <row r="22" spans="1:10" s="45" customFormat="1" ht="24">
      <c r="A22" s="8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0"/>
    </row>
    <row r="24" spans="1:10" s="45" customFormat="1" ht="24">
      <c r="A24" s="8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0"/>
    </row>
    <row r="25" spans="1:10" s="45" customFormat="1" ht="24">
      <c r="A25" s="8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0"/>
    </row>
    <row r="26" spans="1:10" s="45" customFormat="1" ht="17.25">
      <c r="A26" s="8"/>
      <c r="B26" s="69" t="s">
        <v>102</v>
      </c>
      <c r="C26" s="70" t="s">
        <v>9</v>
      </c>
      <c r="D26" s="72">
        <v>3</v>
      </c>
      <c r="E26" s="67"/>
      <c r="F26" s="68"/>
      <c r="G26" s="72"/>
      <c r="H26" s="67"/>
      <c r="I26" s="67"/>
      <c r="J26" s="10"/>
    </row>
    <row r="27" spans="1:10" s="45" customFormat="1" ht="17.25">
      <c r="A27" s="8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0"/>
    </row>
    <row r="28" spans="1:10" s="45" customFormat="1" ht="17.25">
      <c r="A28" s="8"/>
      <c r="B28" s="71" t="s">
        <v>59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17.25">
      <c r="A29" s="8"/>
      <c r="B29" s="71" t="s">
        <v>186</v>
      </c>
      <c r="C29" s="70" t="s">
        <v>9</v>
      </c>
      <c r="D29" s="70">
        <v>1</v>
      </c>
      <c r="E29" s="67"/>
      <c r="F29" s="68"/>
      <c r="G29" s="70"/>
      <c r="H29" s="67"/>
      <c r="I29" s="9"/>
      <c r="J29" s="10"/>
    </row>
    <row r="30" spans="1:10" s="89" customFormat="1" ht="17.25">
      <c r="A30" s="8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8"/>
      <c r="B31" s="71" t="s">
        <v>187</v>
      </c>
      <c r="C31" s="70" t="s">
        <v>9</v>
      </c>
      <c r="D31" s="70">
        <v>1</v>
      </c>
      <c r="E31" s="67"/>
      <c r="F31" s="68"/>
      <c r="G31" s="70"/>
      <c r="H31" s="67"/>
      <c r="J31" s="10"/>
    </row>
    <row r="32" spans="1:10" s="45" customFormat="1" ht="17.25">
      <c r="A32" s="8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0"/>
    </row>
    <row r="33" spans="1:10" s="45" customFormat="1" ht="17.25">
      <c r="A33" s="8"/>
      <c r="B33" s="71" t="s">
        <v>188</v>
      </c>
      <c r="C33" s="70" t="s">
        <v>9</v>
      </c>
      <c r="D33" s="70">
        <v>2</v>
      </c>
      <c r="E33" s="67"/>
      <c r="F33" s="68"/>
      <c r="G33" s="70"/>
      <c r="H33" s="67"/>
      <c r="I33" s="67"/>
      <c r="J33" s="10"/>
    </row>
    <row r="34" spans="1:10" s="45" customFormat="1" ht="17.25">
      <c r="A34" s="8"/>
      <c r="B34" s="90" t="s">
        <v>177</v>
      </c>
      <c r="C34" s="70" t="s">
        <v>8</v>
      </c>
      <c r="D34" s="70">
        <v>1</v>
      </c>
      <c r="E34" s="67"/>
      <c r="F34" s="68"/>
      <c r="G34" s="70"/>
      <c r="H34" s="67"/>
      <c r="I34" s="67"/>
      <c r="J34" s="10"/>
    </row>
    <row r="35" spans="1:10" s="45" customFormat="1" ht="24">
      <c r="A35" s="8"/>
      <c r="B35" s="69" t="s">
        <v>23</v>
      </c>
      <c r="C35" s="70" t="s">
        <v>9</v>
      </c>
      <c r="D35" s="70">
        <v>1</v>
      </c>
      <c r="E35" s="67"/>
      <c r="F35" s="68"/>
      <c r="G35" s="70"/>
      <c r="H35" s="67"/>
      <c r="I35" s="67"/>
      <c r="J35" s="10"/>
    </row>
    <row r="36" spans="1:10" s="45" customFormat="1" ht="36">
      <c r="A36" s="8"/>
      <c r="B36" s="71" t="s">
        <v>96</v>
      </c>
      <c r="C36" s="70" t="s">
        <v>9</v>
      </c>
      <c r="D36" s="70">
        <v>1</v>
      </c>
      <c r="E36" s="67"/>
      <c r="F36" s="68"/>
      <c r="G36" s="70"/>
      <c r="H36" s="67"/>
      <c r="I36" s="67"/>
      <c r="J36" s="10"/>
    </row>
    <row r="37" spans="1:10" s="45" customFormat="1" ht="17.25">
      <c r="A37" s="8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0"/>
    </row>
    <row r="38" spans="1:10" s="45" customFormat="1" ht="17.25">
      <c r="A38" s="8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0"/>
    </row>
    <row r="39" spans="1:10" s="45" customFormat="1" ht="17.25">
      <c r="A39" s="8"/>
      <c r="B39" s="71" t="s">
        <v>176</v>
      </c>
      <c r="C39" s="70" t="s">
        <v>9</v>
      </c>
      <c r="D39" s="70">
        <v>3</v>
      </c>
      <c r="E39" s="67"/>
      <c r="F39" s="68"/>
      <c r="G39" s="70"/>
      <c r="H39" s="67"/>
      <c r="I39" s="67"/>
      <c r="J39" s="10"/>
    </row>
    <row r="40" spans="1:10" s="45" customFormat="1" ht="17.25">
      <c r="A40" s="8"/>
      <c r="B40" s="71" t="s">
        <v>71</v>
      </c>
      <c r="E40" s="67"/>
      <c r="F40" s="68"/>
      <c r="H40" s="67"/>
      <c r="I40" s="67"/>
      <c r="J40" s="10"/>
    </row>
    <row r="41" spans="1:10" s="45" customFormat="1" ht="17.25">
      <c r="A41" s="8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0"/>
    </row>
    <row r="42" spans="1:10" s="45" customFormat="1" ht="17.25">
      <c r="A42" s="8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0"/>
    </row>
    <row r="43" spans="1:10" s="45" customFormat="1" ht="24">
      <c r="A43" s="8"/>
      <c r="B43" s="90" t="s">
        <v>85</v>
      </c>
      <c r="C43" s="65"/>
      <c r="D43" s="91"/>
      <c r="E43" s="67"/>
      <c r="F43" s="68"/>
      <c r="G43" s="91"/>
      <c r="H43" s="67"/>
      <c r="I43" s="67"/>
      <c r="J43" s="10"/>
    </row>
    <row r="44" spans="1:10" s="45" customFormat="1" ht="17.25">
      <c r="A44" s="8"/>
      <c r="B44" s="90" t="s">
        <v>87</v>
      </c>
      <c r="C44" s="70" t="s">
        <v>9</v>
      </c>
      <c r="D44" s="70">
        <v>3</v>
      </c>
      <c r="E44" s="67"/>
      <c r="F44" s="68"/>
      <c r="G44" s="70"/>
      <c r="H44" s="67"/>
      <c r="I44" s="67"/>
      <c r="J44" s="10"/>
    </row>
    <row r="45" spans="1:10" s="45" customFormat="1" ht="17.25">
      <c r="A45" s="8"/>
      <c r="B45" s="90" t="s">
        <v>88</v>
      </c>
      <c r="C45" s="70" t="s">
        <v>9</v>
      </c>
      <c r="D45" s="70">
        <v>2</v>
      </c>
      <c r="E45" s="67"/>
      <c r="F45" s="68"/>
      <c r="G45" s="70"/>
      <c r="H45" s="67"/>
      <c r="I45" s="67"/>
      <c r="J45" s="10"/>
    </row>
    <row r="46" spans="1:10" s="45" customFormat="1" ht="17.25">
      <c r="A46" s="8"/>
      <c r="B46" s="90" t="s">
        <v>91</v>
      </c>
      <c r="C46" s="70" t="s">
        <v>9</v>
      </c>
      <c r="D46" s="70">
        <v>1</v>
      </c>
      <c r="E46" s="67"/>
      <c r="F46" s="68"/>
      <c r="G46" s="70"/>
      <c r="H46" s="67"/>
      <c r="I46" s="67"/>
      <c r="J46" s="10"/>
    </row>
    <row r="47" spans="1:10" s="45" customFormat="1" ht="17.25">
      <c r="A47" s="8"/>
      <c r="B47" s="90" t="s">
        <v>81</v>
      </c>
      <c r="C47" s="92" t="s">
        <v>9</v>
      </c>
      <c r="D47" s="92">
        <v>6</v>
      </c>
      <c r="E47" s="67"/>
      <c r="F47" s="68"/>
      <c r="G47" s="92"/>
      <c r="H47" s="67"/>
      <c r="I47" s="67"/>
      <c r="J47" s="10"/>
    </row>
    <row r="48" spans="1:10" s="45" customFormat="1" ht="17.25">
      <c r="A48" s="8"/>
      <c r="B48" s="90" t="s">
        <v>86</v>
      </c>
      <c r="C48" s="70" t="s">
        <v>9</v>
      </c>
      <c r="D48" s="70">
        <v>3</v>
      </c>
      <c r="E48" s="67"/>
      <c r="F48" s="68"/>
      <c r="G48" s="70"/>
      <c r="H48" s="67"/>
      <c r="I48" s="67"/>
      <c r="J48" s="10"/>
    </row>
    <row r="49" spans="1:10" s="45" customFormat="1" ht="17.25">
      <c r="A49" s="8"/>
      <c r="B49" s="90" t="s">
        <v>89</v>
      </c>
      <c r="C49" s="70" t="s">
        <v>9</v>
      </c>
      <c r="D49" s="70">
        <v>2</v>
      </c>
      <c r="E49" s="67"/>
      <c r="F49" s="68"/>
      <c r="G49" s="70"/>
      <c r="H49" s="67"/>
      <c r="I49" s="67"/>
      <c r="J49" s="10"/>
    </row>
    <row r="50" spans="1:10" s="45" customFormat="1" ht="17.25">
      <c r="A50" s="8"/>
      <c r="B50" s="90" t="s">
        <v>90</v>
      </c>
      <c r="C50" s="70" t="s">
        <v>9</v>
      </c>
      <c r="D50" s="70">
        <v>1</v>
      </c>
      <c r="E50" s="67"/>
      <c r="F50" s="68"/>
      <c r="G50" s="70"/>
      <c r="H50" s="67"/>
      <c r="I50" s="67"/>
      <c r="J50" s="10"/>
    </row>
    <row r="51" spans="1:10" s="45" customFormat="1" ht="17.25">
      <c r="A51" s="8"/>
      <c r="B51" s="90" t="s">
        <v>84</v>
      </c>
      <c r="C51" s="70" t="s">
        <v>9</v>
      </c>
      <c r="D51" s="70">
        <v>6</v>
      </c>
      <c r="E51" s="67"/>
      <c r="F51" s="68"/>
      <c r="G51" s="70"/>
      <c r="H51" s="67"/>
      <c r="I51" s="67"/>
      <c r="J51" s="10"/>
    </row>
    <row r="52" spans="1:10" s="45" customFormat="1" ht="17.25">
      <c r="A52" s="8"/>
      <c r="B52" s="90" t="s">
        <v>79</v>
      </c>
      <c r="C52" s="92" t="s">
        <v>9</v>
      </c>
      <c r="D52" s="92">
        <v>6</v>
      </c>
      <c r="E52" s="67"/>
      <c r="F52" s="68"/>
      <c r="G52" s="92"/>
      <c r="H52" s="67"/>
      <c r="I52" s="67"/>
      <c r="J52" s="10"/>
    </row>
    <row r="53" spans="1:10" s="45" customFormat="1" ht="24">
      <c r="A53" s="8"/>
      <c r="B53" s="90" t="s">
        <v>78</v>
      </c>
      <c r="C53" s="65"/>
      <c r="D53" s="91"/>
      <c r="E53" s="67"/>
      <c r="F53" s="68"/>
      <c r="G53" s="91"/>
      <c r="H53" s="67"/>
      <c r="I53" s="67"/>
      <c r="J53" s="10"/>
    </row>
    <row r="54" spans="1:10" s="45" customFormat="1" ht="17.25">
      <c r="A54" s="8"/>
      <c r="B54" s="90" t="s">
        <v>80</v>
      </c>
      <c r="C54" s="70" t="s">
        <v>9</v>
      </c>
      <c r="D54" s="70">
        <v>1</v>
      </c>
      <c r="E54" s="67"/>
      <c r="F54" s="68"/>
      <c r="G54" s="70"/>
      <c r="H54" s="67"/>
      <c r="I54" s="67"/>
      <c r="J54" s="10"/>
    </row>
    <row r="55" spans="1:10" s="45" customFormat="1" ht="17.25">
      <c r="A55" s="8"/>
      <c r="B55" s="90" t="s">
        <v>81</v>
      </c>
      <c r="C55" s="92" t="s">
        <v>9</v>
      </c>
      <c r="D55" s="92">
        <v>1</v>
      </c>
      <c r="E55" s="67"/>
      <c r="F55" s="68"/>
      <c r="G55" s="92"/>
      <c r="H55" s="67"/>
      <c r="I55" s="67"/>
      <c r="J55" s="10"/>
    </row>
    <row r="56" spans="1:10" s="45" customFormat="1" ht="17.25">
      <c r="A56" s="8"/>
      <c r="B56" s="90" t="s">
        <v>83</v>
      </c>
      <c r="C56" s="70" t="s">
        <v>9</v>
      </c>
      <c r="D56" s="70">
        <v>1</v>
      </c>
      <c r="E56" s="67"/>
      <c r="F56" s="68"/>
      <c r="G56" s="70"/>
      <c r="H56" s="67"/>
      <c r="I56" s="67"/>
      <c r="J56" s="10"/>
    </row>
    <row r="57" spans="1:10" s="45" customFormat="1" ht="17.25">
      <c r="A57" s="8"/>
      <c r="B57" s="90" t="s">
        <v>82</v>
      </c>
      <c r="C57" s="70" t="s">
        <v>9</v>
      </c>
      <c r="D57" s="70">
        <v>1</v>
      </c>
      <c r="E57" s="67"/>
      <c r="F57" s="68"/>
      <c r="G57" s="70"/>
      <c r="H57" s="67"/>
      <c r="I57" s="67"/>
      <c r="J57" s="10"/>
    </row>
    <row r="58" spans="1:10" s="45" customFormat="1" ht="17.25">
      <c r="A58" s="8"/>
      <c r="B58" s="90" t="s">
        <v>84</v>
      </c>
      <c r="C58" s="70" t="s">
        <v>9</v>
      </c>
      <c r="D58" s="70">
        <v>1</v>
      </c>
      <c r="E58" s="67"/>
      <c r="F58" s="68"/>
      <c r="G58" s="70"/>
      <c r="H58" s="67"/>
      <c r="I58" s="67"/>
      <c r="J58" s="10"/>
    </row>
    <row r="59" spans="1:10" s="45" customFormat="1" ht="17.25">
      <c r="A59" s="8"/>
      <c r="B59" s="90" t="s">
        <v>79</v>
      </c>
      <c r="C59" s="92" t="s">
        <v>9</v>
      </c>
      <c r="D59" s="92">
        <v>1</v>
      </c>
      <c r="E59" s="67"/>
      <c r="F59" s="68"/>
      <c r="G59" s="92"/>
      <c r="H59" s="67"/>
      <c r="I59" s="67"/>
      <c r="J59" s="10"/>
    </row>
    <row r="60" spans="1:10" s="45" customFormat="1" ht="24">
      <c r="A60" s="8"/>
      <c r="B60" s="90" t="s">
        <v>92</v>
      </c>
      <c r="C60" s="92"/>
      <c r="D60" s="92"/>
      <c r="E60" s="67"/>
      <c r="F60" s="68"/>
      <c r="G60" s="92"/>
      <c r="H60" s="67"/>
      <c r="I60" s="67"/>
      <c r="J60" s="10"/>
    </row>
    <row r="61" spans="1:10" s="45" customFormat="1" ht="17.25">
      <c r="A61" s="8"/>
      <c r="B61" s="90" t="s">
        <v>93</v>
      </c>
      <c r="C61" s="70" t="s">
        <v>9</v>
      </c>
      <c r="D61" s="70">
        <v>1</v>
      </c>
      <c r="E61" s="67"/>
      <c r="F61" s="68"/>
      <c r="G61" s="70"/>
      <c r="H61" s="67"/>
      <c r="I61" s="67"/>
      <c r="J61" s="10"/>
    </row>
    <row r="62" spans="1:10" s="45" customFormat="1" ht="17.25">
      <c r="A62" s="8"/>
      <c r="B62" s="90" t="s">
        <v>81</v>
      </c>
      <c r="C62" s="92" t="s">
        <v>9</v>
      </c>
      <c r="D62" s="92">
        <v>1</v>
      </c>
      <c r="E62" s="67"/>
      <c r="F62" s="68"/>
      <c r="G62" s="92"/>
      <c r="H62" s="67"/>
      <c r="I62" s="67"/>
      <c r="J62" s="10"/>
    </row>
    <row r="63" spans="1:10" s="45" customFormat="1" ht="17.25">
      <c r="A63" s="8"/>
      <c r="B63" s="90" t="s">
        <v>83</v>
      </c>
      <c r="C63" s="70" t="s">
        <v>9</v>
      </c>
      <c r="D63" s="70">
        <v>1</v>
      </c>
      <c r="E63" s="67"/>
      <c r="F63" s="68"/>
      <c r="G63" s="70"/>
      <c r="H63" s="67"/>
      <c r="I63" s="67"/>
      <c r="J63" s="10"/>
    </row>
    <row r="64" spans="1:10" s="45" customFormat="1" ht="17.25">
      <c r="A64" s="8"/>
      <c r="B64" s="90" t="s">
        <v>82</v>
      </c>
      <c r="C64" s="70" t="s">
        <v>9</v>
      </c>
      <c r="D64" s="70">
        <v>1</v>
      </c>
      <c r="E64" s="67"/>
      <c r="F64" s="68"/>
      <c r="G64" s="70"/>
      <c r="H64" s="67"/>
      <c r="I64" s="67"/>
      <c r="J64" s="10"/>
    </row>
    <row r="65" spans="1:10" s="45" customFormat="1" ht="17.25">
      <c r="A65" s="8"/>
      <c r="B65" s="90" t="s">
        <v>84</v>
      </c>
      <c r="C65" s="70" t="s">
        <v>9</v>
      </c>
      <c r="D65" s="70">
        <v>1</v>
      </c>
      <c r="E65" s="67"/>
      <c r="F65" s="68"/>
      <c r="G65" s="70"/>
      <c r="H65" s="67"/>
      <c r="I65" s="67"/>
      <c r="J65" s="10"/>
    </row>
    <row r="66" spans="1:10" s="45" customFormat="1" ht="17.25">
      <c r="A66" s="8"/>
      <c r="B66" s="90" t="s">
        <v>79</v>
      </c>
      <c r="C66" s="92" t="s">
        <v>9</v>
      </c>
      <c r="D66" s="92">
        <v>1</v>
      </c>
      <c r="E66" s="67"/>
      <c r="F66" s="68"/>
      <c r="G66" s="92"/>
      <c r="H66" s="67"/>
      <c r="J66" s="10"/>
    </row>
    <row r="67" spans="1:10" s="45" customFormat="1" ht="17.25">
      <c r="A67" s="8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0"/>
    </row>
    <row r="68" spans="1:10" s="45" customFormat="1" ht="17.25">
      <c r="A68" s="8"/>
      <c r="B68" s="71" t="s">
        <v>189</v>
      </c>
      <c r="C68" s="70" t="s">
        <v>9</v>
      </c>
      <c r="D68" s="70">
        <v>3</v>
      </c>
      <c r="E68" s="67"/>
      <c r="F68" s="68"/>
      <c r="G68" s="70"/>
      <c r="H68" s="67"/>
      <c r="I68" s="67"/>
      <c r="J68" s="10"/>
    </row>
    <row r="69" spans="1:10" s="45" customFormat="1" ht="24">
      <c r="A69" s="8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0"/>
    </row>
    <row r="70" spans="1:10" s="45" customFormat="1" ht="24">
      <c r="A70" s="8"/>
      <c r="B70" s="90" t="s">
        <v>27</v>
      </c>
      <c r="C70" s="92" t="s">
        <v>9</v>
      </c>
      <c r="D70" s="92">
        <v>1</v>
      </c>
      <c r="G70" s="92"/>
      <c r="I70" s="67"/>
      <c r="J70" s="10"/>
    </row>
    <row r="71" spans="1:10" s="45" customFormat="1" ht="17.25">
      <c r="A71" s="8"/>
      <c r="B71" s="71" t="s">
        <v>28</v>
      </c>
      <c r="C71" s="70" t="s">
        <v>9</v>
      </c>
      <c r="D71" s="70">
        <v>1</v>
      </c>
      <c r="G71" s="70"/>
      <c r="I71" s="67"/>
      <c r="J71" s="10"/>
    </row>
    <row r="72" spans="1:10" s="45" customFormat="1" ht="17.25">
      <c r="A72" s="8"/>
      <c r="B72" s="71" t="s">
        <v>29</v>
      </c>
      <c r="C72" s="70" t="s">
        <v>9</v>
      </c>
      <c r="D72" s="70">
        <v>28</v>
      </c>
      <c r="G72" s="70"/>
      <c r="I72" s="67"/>
      <c r="J72" s="10"/>
    </row>
    <row r="73" spans="1:10" s="45" customFormat="1" ht="17.25">
      <c r="A73" s="8"/>
      <c r="B73" s="71" t="s">
        <v>30</v>
      </c>
      <c r="C73" s="70" t="s">
        <v>9</v>
      </c>
      <c r="D73" s="70">
        <v>6</v>
      </c>
      <c r="G73" s="70"/>
      <c r="I73" s="67"/>
      <c r="J73" s="10"/>
    </row>
    <row r="74" spans="1:10" s="45" customFormat="1" ht="17.25">
      <c r="A74" s="8"/>
      <c r="B74" s="71" t="s">
        <v>31</v>
      </c>
      <c r="C74" s="70" t="s">
        <v>9</v>
      </c>
      <c r="D74" s="70">
        <v>4</v>
      </c>
      <c r="G74" s="70"/>
      <c r="I74" s="67"/>
      <c r="J74" s="10"/>
    </row>
    <row r="75" spans="1:10" s="45" customFormat="1" ht="17.25">
      <c r="A75" s="8"/>
      <c r="B75" s="71" t="s">
        <v>32</v>
      </c>
      <c r="C75" s="70" t="s">
        <v>9</v>
      </c>
      <c r="D75" s="70">
        <v>4</v>
      </c>
      <c r="G75" s="70"/>
      <c r="I75" s="67"/>
      <c r="J75" s="10"/>
    </row>
    <row r="76" spans="1:10" s="45" customFormat="1" ht="17.25">
      <c r="A76" s="8"/>
      <c r="B76" s="71" t="s">
        <v>33</v>
      </c>
      <c r="C76" s="70" t="s">
        <v>9</v>
      </c>
      <c r="D76" s="70">
        <v>8</v>
      </c>
      <c r="G76" s="70"/>
      <c r="I76" s="67"/>
      <c r="J76" s="10"/>
    </row>
    <row r="77" spans="1:10" s="45" customFormat="1" ht="17.25">
      <c r="A77" s="8"/>
      <c r="B77" s="71" t="s">
        <v>34</v>
      </c>
      <c r="C77" s="70" t="s">
        <v>9</v>
      </c>
      <c r="D77" s="70">
        <v>4</v>
      </c>
      <c r="G77" s="70"/>
      <c r="I77" s="67"/>
      <c r="J77" s="10"/>
    </row>
    <row r="78" spans="1:10" s="45" customFormat="1" ht="17.25">
      <c r="A78" s="8"/>
      <c r="B78" s="71" t="s">
        <v>77</v>
      </c>
      <c r="C78" s="70" t="s">
        <v>9</v>
      </c>
      <c r="D78" s="70">
        <v>1</v>
      </c>
      <c r="G78" s="70"/>
      <c r="I78" s="67"/>
      <c r="J78" s="10"/>
    </row>
    <row r="79" spans="1:10" s="45" customFormat="1" ht="17.25">
      <c r="A79" s="8"/>
      <c r="B79" s="71" t="s">
        <v>76</v>
      </c>
      <c r="C79" s="70" t="s">
        <v>9</v>
      </c>
      <c r="D79" s="70">
        <v>1</v>
      </c>
      <c r="G79" s="70"/>
      <c r="I79" s="67"/>
      <c r="J79" s="10"/>
    </row>
    <row r="80" spans="1:10" s="45" customFormat="1" ht="17.25">
      <c r="A80" s="8"/>
      <c r="B80" s="71" t="s">
        <v>74</v>
      </c>
      <c r="C80" s="93" t="s">
        <v>163</v>
      </c>
      <c r="D80" s="70">
        <v>4</v>
      </c>
      <c r="G80" s="70"/>
      <c r="I80" s="67"/>
      <c r="J80" s="10"/>
    </row>
    <row r="81" spans="1:10" s="45" customFormat="1" ht="17.25">
      <c r="A81" s="8"/>
      <c r="B81" s="71" t="s">
        <v>35</v>
      </c>
      <c r="C81" s="70" t="s">
        <v>9</v>
      </c>
      <c r="D81" s="70">
        <v>3</v>
      </c>
      <c r="G81" s="70"/>
      <c r="I81" s="67"/>
      <c r="J81" s="10"/>
    </row>
    <row r="82" spans="1:10" s="45" customFormat="1" ht="24">
      <c r="A82" s="8"/>
      <c r="B82" s="71" t="s">
        <v>37</v>
      </c>
      <c r="C82" s="70" t="s">
        <v>9</v>
      </c>
      <c r="D82" s="70">
        <v>2</v>
      </c>
      <c r="G82" s="70"/>
      <c r="I82" s="67"/>
      <c r="J82" s="10"/>
    </row>
    <row r="83" spans="1:10" s="45" customFormat="1" ht="17.25">
      <c r="A83" s="8"/>
      <c r="B83" s="71" t="s">
        <v>36</v>
      </c>
      <c r="C83" s="70" t="s">
        <v>9</v>
      </c>
      <c r="D83" s="70">
        <v>2</v>
      </c>
      <c r="G83" s="70"/>
      <c r="I83" s="67"/>
      <c r="J83" s="10"/>
    </row>
    <row r="84" spans="1:10" s="45" customFormat="1" ht="17.25">
      <c r="A84" s="8"/>
      <c r="B84" s="71" t="s">
        <v>98</v>
      </c>
      <c r="C84" s="93" t="s">
        <v>163</v>
      </c>
      <c r="D84" s="70">
        <v>2</v>
      </c>
      <c r="G84" s="70"/>
      <c r="I84" s="67"/>
      <c r="J84" s="10"/>
    </row>
    <row r="85" spans="1:10" s="45" customFormat="1" ht="17.25">
      <c r="A85" s="8"/>
      <c r="B85" s="71" t="s">
        <v>75</v>
      </c>
      <c r="C85" s="94" t="s">
        <v>9</v>
      </c>
      <c r="D85" s="94">
        <v>1</v>
      </c>
      <c r="G85" s="94"/>
      <c r="I85" s="67"/>
      <c r="J85" s="10"/>
    </row>
    <row r="86" spans="1:10" s="45" customFormat="1" ht="24">
      <c r="A86" s="8"/>
      <c r="B86" s="71" t="s">
        <v>38</v>
      </c>
      <c r="C86" s="70" t="s">
        <v>9</v>
      </c>
      <c r="D86" s="70">
        <v>3</v>
      </c>
      <c r="G86" s="70"/>
      <c r="J86" s="10"/>
    </row>
    <row r="87" spans="1:10" s="45" customFormat="1" ht="24">
      <c r="A87" s="8"/>
      <c r="B87" s="71" t="s">
        <v>22</v>
      </c>
      <c r="C87" s="70" t="s">
        <v>9</v>
      </c>
      <c r="D87" s="70">
        <v>2</v>
      </c>
      <c r="E87" s="67"/>
      <c r="F87" s="68"/>
      <c r="G87" s="70"/>
      <c r="H87" s="67"/>
      <c r="J87" s="10"/>
    </row>
    <row r="88" spans="1:10" s="45" customFormat="1" ht="17.25">
      <c r="A88" s="8"/>
      <c r="B88" s="42"/>
      <c r="C88" s="65"/>
      <c r="D88" s="66"/>
      <c r="E88" s="67"/>
      <c r="F88" s="68"/>
      <c r="G88" s="66"/>
      <c r="H88" s="67"/>
      <c r="J88" s="10"/>
    </row>
    <row r="89" spans="1:10" s="81" customFormat="1">
      <c r="A89" s="74"/>
      <c r="B89" s="75" t="s">
        <v>101</v>
      </c>
      <c r="C89" s="76" t="s">
        <v>8</v>
      </c>
      <c r="D89" s="77">
        <v>1</v>
      </c>
      <c r="E89" s="34">
        <v>0</v>
      </c>
      <c r="F89" s="79">
        <f>E89*D89</f>
        <v>0</v>
      </c>
      <c r="G89" s="77">
        <v>0</v>
      </c>
      <c r="H89" s="78">
        <f>SUM(E89)</f>
        <v>0</v>
      </c>
      <c r="I89" s="79">
        <f>H89*G89</f>
        <v>0</v>
      </c>
      <c r="J89" s="80"/>
    </row>
    <row r="90" spans="1:10" s="81" customFormat="1" ht="17.25">
      <c r="A90" s="74"/>
      <c r="B90" s="82"/>
      <c r="C90" s="83"/>
      <c r="D90" s="84"/>
      <c r="E90" s="85"/>
      <c r="F90" s="86"/>
      <c r="G90" s="84"/>
      <c r="H90" s="85"/>
      <c r="I90" s="45"/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45" customFormat="1" ht="24">
      <c r="A92" s="8">
        <f>MAX(A20:A89)+0.01</f>
        <v>1.03</v>
      </c>
      <c r="B92" s="64" t="s">
        <v>94</v>
      </c>
      <c r="C92" s="65"/>
      <c r="D92" s="66"/>
      <c r="E92" s="67"/>
      <c r="F92" s="68"/>
      <c r="G92" s="66"/>
      <c r="H92" s="67"/>
      <c r="J92" s="10"/>
    </row>
    <row r="93" spans="1:10" s="45" customFormat="1" ht="24">
      <c r="A93" s="8"/>
      <c r="B93" s="69" t="s">
        <v>68</v>
      </c>
      <c r="C93" s="70" t="s">
        <v>9</v>
      </c>
      <c r="D93" s="72">
        <v>1</v>
      </c>
      <c r="E93" s="67"/>
      <c r="F93" s="68"/>
      <c r="G93" s="72"/>
      <c r="H93" s="67"/>
      <c r="J93" s="10"/>
    </row>
    <row r="94" spans="1:10" s="45" customFormat="1" ht="24">
      <c r="A94" s="8"/>
      <c r="B94" s="69" t="s">
        <v>66</v>
      </c>
      <c r="C94" s="70" t="s">
        <v>9</v>
      </c>
      <c r="D94" s="72">
        <v>1</v>
      </c>
      <c r="E94" s="95"/>
      <c r="F94" s="96"/>
      <c r="G94" s="72"/>
      <c r="H94" s="95"/>
      <c r="J94" s="10"/>
    </row>
    <row r="95" spans="1:10" s="45" customFormat="1" ht="17.25">
      <c r="A95" s="8"/>
      <c r="B95" s="69" t="s">
        <v>102</v>
      </c>
      <c r="C95" s="70" t="s">
        <v>9</v>
      </c>
      <c r="D95" s="72">
        <v>2</v>
      </c>
      <c r="E95" s="95"/>
      <c r="F95" s="96"/>
      <c r="G95" s="72"/>
      <c r="H95" s="95"/>
      <c r="J95" s="10"/>
    </row>
    <row r="96" spans="1:10" s="45" customFormat="1" ht="17.25">
      <c r="A96" s="8"/>
      <c r="B96" s="71" t="s">
        <v>62</v>
      </c>
      <c r="C96" s="70" t="s">
        <v>9</v>
      </c>
      <c r="D96" s="72">
        <v>1</v>
      </c>
      <c r="E96" s="95"/>
      <c r="F96" s="96"/>
      <c r="G96" s="72"/>
      <c r="H96" s="95"/>
      <c r="J96" s="10"/>
    </row>
    <row r="97" spans="1:10" s="45" customFormat="1" ht="17.25">
      <c r="A97" s="8"/>
      <c r="B97" s="71" t="s">
        <v>64</v>
      </c>
      <c r="C97" s="70"/>
      <c r="D97" s="70"/>
      <c r="E97" s="95"/>
      <c r="F97" s="96"/>
      <c r="G97" s="70"/>
      <c r="H97" s="95"/>
      <c r="J97" s="10"/>
    </row>
    <row r="98" spans="1:10" s="45" customFormat="1" ht="17.25">
      <c r="A98" s="8"/>
      <c r="B98" s="71" t="s">
        <v>190</v>
      </c>
      <c r="C98" s="70" t="s">
        <v>9</v>
      </c>
      <c r="D98" s="70">
        <v>1</v>
      </c>
      <c r="E98" s="95"/>
      <c r="F98" s="96"/>
      <c r="G98" s="70"/>
      <c r="H98" s="95"/>
      <c r="J98" s="10"/>
    </row>
    <row r="99" spans="1:10" s="45" customFormat="1" ht="17.25">
      <c r="A99" s="8"/>
      <c r="B99" s="71" t="s">
        <v>188</v>
      </c>
      <c r="C99" s="70" t="s">
        <v>9</v>
      </c>
      <c r="D99" s="70">
        <v>2</v>
      </c>
      <c r="E99" s="95"/>
      <c r="F99" s="96"/>
      <c r="G99" s="70"/>
      <c r="H99" s="95"/>
      <c r="J99" s="10"/>
    </row>
    <row r="100" spans="1:10" s="45" customFormat="1" ht="24">
      <c r="A100" s="8"/>
      <c r="B100" s="69" t="s">
        <v>23</v>
      </c>
      <c r="C100" s="70" t="s">
        <v>9</v>
      </c>
      <c r="D100" s="70">
        <v>2</v>
      </c>
      <c r="E100" s="95"/>
      <c r="F100" s="96"/>
      <c r="G100" s="70"/>
      <c r="H100" s="95"/>
      <c r="I100" s="67"/>
      <c r="J100" s="10"/>
    </row>
    <row r="101" spans="1:10" s="45" customFormat="1" ht="36">
      <c r="A101" s="8"/>
      <c r="B101" s="71" t="s">
        <v>95</v>
      </c>
      <c r="C101" s="70" t="s">
        <v>9</v>
      </c>
      <c r="D101" s="70">
        <v>3</v>
      </c>
      <c r="E101" s="95"/>
      <c r="F101" s="96"/>
      <c r="G101" s="70"/>
      <c r="H101" s="95"/>
      <c r="I101" s="67"/>
      <c r="J101" s="10"/>
    </row>
    <row r="102" spans="1:10" s="45" customFormat="1" ht="17.25">
      <c r="A102" s="8"/>
      <c r="B102" s="71" t="s">
        <v>70</v>
      </c>
      <c r="C102" s="70" t="s">
        <v>9</v>
      </c>
      <c r="D102" s="70">
        <v>3</v>
      </c>
      <c r="E102" s="95"/>
      <c r="F102" s="96"/>
      <c r="G102" s="70"/>
      <c r="H102" s="95"/>
      <c r="I102" s="67"/>
      <c r="J102" s="10"/>
    </row>
    <row r="103" spans="1:10" s="45" customFormat="1" ht="17.25">
      <c r="A103" s="8"/>
      <c r="B103" s="71" t="s">
        <v>172</v>
      </c>
      <c r="C103" s="70" t="s">
        <v>9</v>
      </c>
      <c r="D103" s="70">
        <v>3</v>
      </c>
      <c r="E103" s="95"/>
      <c r="F103" s="96"/>
      <c r="G103" s="70"/>
      <c r="H103" s="95"/>
      <c r="I103" s="87"/>
      <c r="J103" s="10"/>
    </row>
    <row r="104" spans="1:10" s="45" customFormat="1" ht="17.25">
      <c r="A104" s="8"/>
      <c r="B104" s="71" t="s">
        <v>74</v>
      </c>
      <c r="C104" s="93" t="s">
        <v>163</v>
      </c>
      <c r="D104" s="70">
        <v>4</v>
      </c>
      <c r="E104" s="95"/>
      <c r="F104" s="96"/>
      <c r="G104" s="70"/>
      <c r="H104" s="95"/>
      <c r="I104" s="87"/>
      <c r="J104" s="10"/>
    </row>
    <row r="105" spans="1:10" s="45" customFormat="1" ht="17.25">
      <c r="A105" s="8"/>
      <c r="B105" s="71" t="s">
        <v>35</v>
      </c>
      <c r="C105" s="70" t="s">
        <v>9</v>
      </c>
      <c r="D105" s="70">
        <v>3</v>
      </c>
      <c r="E105" s="95"/>
      <c r="F105" s="96"/>
      <c r="G105" s="70"/>
      <c r="H105" s="95"/>
      <c r="I105" s="67"/>
      <c r="J105" s="10"/>
    </row>
    <row r="106" spans="1:10" s="45" customFormat="1" ht="17.25">
      <c r="A106" s="8"/>
      <c r="B106" s="71" t="s">
        <v>97</v>
      </c>
      <c r="C106" s="70" t="s">
        <v>9</v>
      </c>
      <c r="D106" s="70">
        <v>3</v>
      </c>
      <c r="E106" s="95"/>
      <c r="F106" s="96"/>
      <c r="G106" s="70"/>
      <c r="H106" s="95"/>
      <c r="I106" s="67"/>
      <c r="J106" s="10"/>
    </row>
    <row r="107" spans="1:10" s="45" customFormat="1" ht="17.25">
      <c r="A107" s="8"/>
      <c r="B107" s="71" t="s">
        <v>36</v>
      </c>
      <c r="C107" s="70" t="s">
        <v>9</v>
      </c>
      <c r="D107" s="70">
        <v>2</v>
      </c>
      <c r="E107" s="95"/>
      <c r="F107" s="96"/>
      <c r="G107" s="70"/>
      <c r="H107" s="95"/>
      <c r="I107" s="81"/>
      <c r="J107" s="10"/>
    </row>
    <row r="108" spans="1:10" s="45" customFormat="1" ht="17.25">
      <c r="A108" s="8"/>
      <c r="B108" s="71" t="s">
        <v>98</v>
      </c>
      <c r="C108" s="93" t="s">
        <v>163</v>
      </c>
      <c r="D108" s="70">
        <v>2</v>
      </c>
      <c r="E108" s="95"/>
      <c r="F108" s="96"/>
      <c r="G108" s="70"/>
      <c r="H108" s="95"/>
      <c r="I108" s="81"/>
      <c r="J108" s="10"/>
    </row>
    <row r="109" spans="1:10" s="81" customFormat="1">
      <c r="A109" s="8"/>
      <c r="B109" s="71" t="s">
        <v>99</v>
      </c>
      <c r="C109" s="94" t="s">
        <v>9</v>
      </c>
      <c r="D109" s="94">
        <v>1</v>
      </c>
      <c r="E109" s="95"/>
      <c r="F109" s="96"/>
      <c r="G109" s="94"/>
      <c r="H109" s="95"/>
      <c r="J109" s="80"/>
    </row>
    <row r="110" spans="1:10" s="81" customFormat="1" ht="24">
      <c r="A110" s="8"/>
      <c r="B110" s="71" t="s">
        <v>55</v>
      </c>
      <c r="C110" s="94" t="s">
        <v>9</v>
      </c>
      <c r="D110" s="94">
        <v>1</v>
      </c>
      <c r="E110" s="95"/>
      <c r="F110" s="96"/>
      <c r="G110" s="94"/>
      <c r="H110" s="95"/>
      <c r="J110" s="80"/>
    </row>
    <row r="111" spans="1:10" s="81" customFormat="1">
      <c r="A111" s="74"/>
      <c r="B111" s="82"/>
      <c r="C111" s="83"/>
      <c r="D111" s="84"/>
      <c r="E111" s="85"/>
      <c r="F111" s="86"/>
      <c r="G111" s="84"/>
      <c r="H111" s="85"/>
      <c r="J111" s="80"/>
    </row>
    <row r="112" spans="1:10" s="81" customFormat="1">
      <c r="A112" s="74"/>
      <c r="B112" s="75" t="s">
        <v>100</v>
      </c>
      <c r="C112" s="76" t="s">
        <v>8</v>
      </c>
      <c r="D112" s="77">
        <v>1</v>
      </c>
      <c r="E112" s="34">
        <v>0</v>
      </c>
      <c r="F112" s="79">
        <f>E112*D112</f>
        <v>0</v>
      </c>
      <c r="G112" s="77">
        <v>0</v>
      </c>
      <c r="H112" s="78">
        <f>SUM(E112)</f>
        <v>0</v>
      </c>
      <c r="I112" s="79">
        <f>H112*G112</f>
        <v>0</v>
      </c>
      <c r="J112" s="80"/>
    </row>
    <row r="113" spans="1:10" s="81" customFormat="1">
      <c r="A113" s="74"/>
      <c r="B113" s="82"/>
      <c r="C113" s="83"/>
      <c r="D113" s="97"/>
      <c r="E113" s="85"/>
      <c r="F113" s="86"/>
      <c r="G113" s="97"/>
      <c r="H113" s="85"/>
      <c r="I113" s="86"/>
      <c r="J113" s="80"/>
    </row>
    <row r="114" spans="1:10" s="81" customFormat="1">
      <c r="A114" s="74"/>
      <c r="B114" s="82"/>
      <c r="C114" s="83"/>
      <c r="D114" s="97"/>
      <c r="E114" s="85"/>
      <c r="F114" s="86"/>
      <c r="G114" s="97"/>
      <c r="H114" s="85"/>
      <c r="I114" s="86"/>
      <c r="J114" s="80"/>
    </row>
    <row r="115" spans="1:10" s="81" customFormat="1" ht="17.25">
      <c r="A115" s="8">
        <v>1.04</v>
      </c>
      <c r="B115" s="64" t="s">
        <v>191</v>
      </c>
      <c r="C115" s="65"/>
      <c r="D115" s="98"/>
      <c r="E115" s="99"/>
      <c r="F115" s="100"/>
      <c r="G115" s="98"/>
      <c r="H115" s="99"/>
      <c r="I115" s="45"/>
      <c r="J115" s="80"/>
    </row>
    <row r="116" spans="1:10" s="81" customFormat="1">
      <c r="A116" s="8"/>
      <c r="B116" s="71" t="s">
        <v>192</v>
      </c>
      <c r="C116" s="70" t="s">
        <v>9</v>
      </c>
      <c r="D116" s="70">
        <v>1</v>
      </c>
      <c r="E116" s="95"/>
      <c r="F116" s="101"/>
      <c r="G116" s="70"/>
      <c r="H116" s="95"/>
      <c r="I116" s="99"/>
      <c r="J116" s="80"/>
    </row>
    <row r="117" spans="1:10" s="81" customFormat="1">
      <c r="A117" s="8"/>
      <c r="B117" s="71" t="s">
        <v>172</v>
      </c>
      <c r="C117" s="70" t="s">
        <v>9</v>
      </c>
      <c r="D117" s="70">
        <v>3</v>
      </c>
      <c r="E117" s="95"/>
      <c r="F117" s="101"/>
      <c r="G117" s="70"/>
      <c r="H117" s="95"/>
      <c r="I117" s="102"/>
      <c r="J117" s="80"/>
    </row>
    <row r="118" spans="1:10" s="81" customFormat="1">
      <c r="A118" s="8"/>
      <c r="B118" s="71" t="s">
        <v>193</v>
      </c>
      <c r="C118" s="70" t="s">
        <v>150</v>
      </c>
      <c r="D118" s="70">
        <v>12</v>
      </c>
      <c r="E118" s="95"/>
      <c r="F118" s="101"/>
      <c r="G118" s="94"/>
      <c r="H118" s="95"/>
      <c r="J118" s="80"/>
    </row>
    <row r="119" spans="1:10" s="81" customFormat="1" ht="24">
      <c r="A119" s="8"/>
      <c r="B119" s="71" t="s">
        <v>55</v>
      </c>
      <c r="C119" s="94" t="s">
        <v>9</v>
      </c>
      <c r="D119" s="94">
        <v>1</v>
      </c>
      <c r="E119" s="95"/>
      <c r="F119" s="101"/>
      <c r="G119" s="94"/>
      <c r="H119" s="95"/>
      <c r="J119" s="80"/>
    </row>
    <row r="120" spans="1:10" s="81" customFormat="1">
      <c r="A120" s="74"/>
      <c r="B120" s="82"/>
      <c r="C120" s="83"/>
      <c r="D120" s="84"/>
      <c r="E120" s="85"/>
      <c r="F120" s="103"/>
      <c r="G120" s="84"/>
      <c r="H120" s="85"/>
      <c r="J120" s="80"/>
    </row>
    <row r="121" spans="1:10" s="81" customFormat="1">
      <c r="A121" s="74"/>
      <c r="B121" s="75" t="s">
        <v>194</v>
      </c>
      <c r="C121" s="76" t="s">
        <v>8</v>
      </c>
      <c r="D121" s="77">
        <v>1</v>
      </c>
      <c r="E121" s="34">
        <v>0</v>
      </c>
      <c r="F121" s="79">
        <f>E121*D121</f>
        <v>0</v>
      </c>
      <c r="G121" s="77">
        <v>0</v>
      </c>
      <c r="H121" s="78">
        <v>0</v>
      </c>
      <c r="I121" s="104">
        <v>0</v>
      </c>
      <c r="J121" s="80"/>
    </row>
    <row r="122" spans="1:10" s="81" customFormat="1">
      <c r="A122" s="74"/>
      <c r="B122" s="82"/>
      <c r="C122" s="83"/>
      <c r="D122" s="97"/>
      <c r="E122" s="85"/>
      <c r="F122" s="86"/>
      <c r="G122" s="97"/>
      <c r="H122" s="85"/>
      <c r="I122" s="86"/>
      <c r="J122" s="80"/>
    </row>
    <row r="123" spans="1:10" s="81" customFormat="1">
      <c r="A123" s="74"/>
      <c r="B123" s="82"/>
      <c r="C123" s="83"/>
      <c r="D123" s="97"/>
      <c r="E123" s="85"/>
      <c r="F123" s="86"/>
      <c r="G123" s="97"/>
      <c r="H123" s="85"/>
      <c r="I123" s="86"/>
      <c r="J123" s="80"/>
    </row>
    <row r="124" spans="1:10" s="81" customFormat="1">
      <c r="A124" s="74"/>
      <c r="B124" s="82"/>
      <c r="C124" s="83"/>
      <c r="D124" s="97"/>
      <c r="E124" s="85"/>
      <c r="F124" s="86"/>
      <c r="G124" s="97"/>
      <c r="H124" s="85"/>
      <c r="I124" s="86"/>
      <c r="J124" s="80"/>
    </row>
    <row r="125" spans="1:10" s="81" customFormat="1">
      <c r="A125" s="74"/>
      <c r="B125" s="82"/>
      <c r="C125" s="83"/>
      <c r="D125" s="97"/>
      <c r="E125" s="85"/>
      <c r="F125" s="86"/>
      <c r="G125" s="97"/>
      <c r="H125" s="85"/>
      <c r="I125" s="86"/>
      <c r="J125" s="80"/>
    </row>
    <row r="126" spans="1:10" s="81" customFormat="1">
      <c r="A126" s="74"/>
      <c r="B126" s="82"/>
      <c r="C126" s="83"/>
      <c r="D126" s="147" t="s">
        <v>122</v>
      </c>
      <c r="E126" s="148"/>
      <c r="F126" s="149"/>
      <c r="G126" s="147" t="s">
        <v>123</v>
      </c>
      <c r="H126" s="148"/>
      <c r="I126" s="149"/>
      <c r="J126" s="80"/>
    </row>
    <row r="127" spans="1:10" s="45" customFormat="1" ht="17.25">
      <c r="A127" s="8"/>
      <c r="B127" s="105"/>
      <c r="C127" s="106" t="s">
        <v>126</v>
      </c>
      <c r="D127" s="107"/>
      <c r="E127" s="106"/>
      <c r="F127" s="108">
        <f>SUM(F7:F126)</f>
        <v>0</v>
      </c>
      <c r="G127" s="107"/>
      <c r="H127" s="106"/>
      <c r="I127" s="108">
        <f>SUM(I7:I126)</f>
        <v>0</v>
      </c>
      <c r="J127" s="10"/>
    </row>
    <row r="128" spans="1:10">
      <c r="I128" s="81"/>
    </row>
    <row r="129" spans="6:12">
      <c r="I129" s="67"/>
    </row>
    <row r="130" spans="6:12">
      <c r="I130" s="67"/>
    </row>
    <row r="131" spans="6:12">
      <c r="I131" s="67"/>
    </row>
    <row r="132" spans="6:12">
      <c r="I132" s="67"/>
    </row>
    <row r="133" spans="6:12">
      <c r="I133" s="67"/>
    </row>
    <row r="134" spans="6:12">
      <c r="I134" s="67"/>
    </row>
    <row r="135" spans="6:12">
      <c r="I135" s="67"/>
    </row>
    <row r="136" spans="6:12">
      <c r="I136" s="67"/>
    </row>
    <row r="137" spans="6:12">
      <c r="F137" s="1"/>
      <c r="I137" s="3"/>
      <c r="J137" s="4"/>
      <c r="K137" s="63"/>
      <c r="L137" s="67"/>
    </row>
    <row r="138" spans="6:12">
      <c r="F138" s="1"/>
      <c r="I138" s="3"/>
      <c r="J138" s="4"/>
      <c r="K138" s="63"/>
      <c r="L138" s="67"/>
    </row>
    <row r="139" spans="6:12">
      <c r="F139" s="1"/>
      <c r="I139" s="3"/>
      <c r="J139" s="4"/>
      <c r="K139" s="63"/>
      <c r="L139" s="67"/>
    </row>
    <row r="140" spans="6:12">
      <c r="F140" s="1"/>
      <c r="I140" s="3"/>
      <c r="J140" s="4"/>
      <c r="K140" s="63"/>
      <c r="L140" s="67"/>
    </row>
    <row r="141" spans="6:12">
      <c r="F141" s="1"/>
      <c r="I141" s="3"/>
      <c r="J141" s="4"/>
      <c r="K141" s="63"/>
      <c r="L141" s="67"/>
    </row>
    <row r="142" spans="6:12">
      <c r="F142" s="1"/>
      <c r="I142" s="3"/>
      <c r="J142" s="4"/>
      <c r="K142" s="63"/>
      <c r="L142" s="67"/>
    </row>
    <row r="143" spans="6:12">
      <c r="F143" s="1"/>
      <c r="I143" s="3"/>
      <c r="J143" s="4"/>
      <c r="K143" s="63"/>
      <c r="L143" s="67"/>
    </row>
  </sheetData>
  <sheetProtection algorithmName="SHA-512" hashValue="3jq246qbS3qnkNAKm5ju7Z/yWQkUNGZuQFCfqgxFTLIczVL9dTuIlFE246uUgLmLeiNEjplJTaLuvL8Q/D2YcA==" saltValue="tvoTuAnp+1Hm0UH/AkwOCA==" spinCount="100000" sheet="1" objects="1" scenarios="1"/>
  <mergeCells count="4">
    <mergeCell ref="D2:F2"/>
    <mergeCell ref="G2:I2"/>
    <mergeCell ref="D126:F126"/>
    <mergeCell ref="G126:I1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3"/>
  <sheetViews>
    <sheetView view="pageBreakPreview" zoomScaleNormal="100" zoomScaleSheetLayoutView="100" workbookViewId="0">
      <selection activeCell="B15" sqref="B15"/>
    </sheetView>
  </sheetViews>
  <sheetFormatPr defaultColWidth="9.28515625" defaultRowHeight="14.25"/>
  <cols>
    <col min="1" max="1" width="5.7109375" style="109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47" t="s">
        <v>122</v>
      </c>
      <c r="E2" s="148"/>
      <c r="F2" s="149"/>
      <c r="G2" s="147" t="s">
        <v>123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104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105</v>
      </c>
      <c r="C7" s="65" t="s">
        <v>9</v>
      </c>
      <c r="D7" s="97">
        <v>134</v>
      </c>
      <c r="E7" s="35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110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106</v>
      </c>
      <c r="C9" s="65" t="s">
        <v>9</v>
      </c>
      <c r="D9" s="110">
        <v>44</v>
      </c>
      <c r="E9" s="35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64"/>
      <c r="C10" s="65"/>
      <c r="D10" s="110"/>
      <c r="E10" s="35"/>
      <c r="F10" s="86"/>
      <c r="G10" s="97"/>
      <c r="H10" s="85"/>
      <c r="I10" s="86"/>
    </row>
    <row r="11" spans="1:9" s="45" customFormat="1" ht="24">
      <c r="A11" s="8">
        <f>MAX(A5:A9)+0.01</f>
        <v>2.0299999999999994</v>
      </c>
      <c r="B11" s="64" t="s">
        <v>184</v>
      </c>
      <c r="C11" s="65" t="s">
        <v>9</v>
      </c>
      <c r="D11" s="110">
        <v>46</v>
      </c>
      <c r="E11" s="35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64"/>
      <c r="C12" s="65"/>
      <c r="D12" s="110"/>
      <c r="E12" s="35"/>
      <c r="F12" s="86"/>
      <c r="G12" s="97"/>
      <c r="H12" s="85"/>
      <c r="I12" s="86"/>
    </row>
    <row r="13" spans="1:9" s="45" customFormat="1" ht="24">
      <c r="A13" s="8">
        <f>MAX(A7:A11)+0.01</f>
        <v>2.0399999999999991</v>
      </c>
      <c r="B13" s="64" t="s">
        <v>183</v>
      </c>
      <c r="C13" s="65" t="s">
        <v>9</v>
      </c>
      <c r="D13" s="110">
        <v>1</v>
      </c>
      <c r="E13" s="35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64"/>
      <c r="C14" s="65"/>
      <c r="D14" s="110"/>
      <c r="E14" s="35"/>
      <c r="F14" s="86"/>
      <c r="G14" s="97"/>
      <c r="H14" s="85"/>
      <c r="I14" s="86"/>
    </row>
    <row r="15" spans="1:9" s="45" customFormat="1" ht="36">
      <c r="A15" s="8">
        <f>MAX(A9:A14)+0.01</f>
        <v>2.0499999999999989</v>
      </c>
      <c r="B15" s="64" t="s">
        <v>43</v>
      </c>
      <c r="C15" s="65" t="s">
        <v>8</v>
      </c>
      <c r="D15" s="110">
        <v>1</v>
      </c>
      <c r="E15" s="35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11"/>
      <c r="C16" s="65"/>
      <c r="D16" s="110"/>
      <c r="E16" s="13"/>
      <c r="F16" s="68"/>
      <c r="G16" s="72"/>
      <c r="H16" s="67"/>
      <c r="I16" s="67"/>
    </row>
    <row r="17" spans="1:9" s="45" customFormat="1" ht="24">
      <c r="A17" s="8">
        <f>MAX(A13:A16)+0.01</f>
        <v>2.0599999999999987</v>
      </c>
      <c r="B17" s="64" t="s">
        <v>118</v>
      </c>
      <c r="C17" s="65" t="s">
        <v>8</v>
      </c>
      <c r="D17" s="110">
        <v>1</v>
      </c>
      <c r="E17" s="35">
        <v>0</v>
      </c>
      <c r="F17" s="8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8"/>
      <c r="B18" s="64"/>
      <c r="C18" s="65"/>
      <c r="D18" s="110"/>
      <c r="E18" s="85"/>
      <c r="F18" s="86"/>
      <c r="G18" s="97"/>
      <c r="H18" s="85"/>
      <c r="I18" s="86"/>
    </row>
    <row r="19" spans="1:9" s="45" customFormat="1" ht="17.25">
      <c r="A19" s="8"/>
      <c r="B19" s="64"/>
      <c r="C19" s="65"/>
      <c r="D19" s="110"/>
      <c r="E19" s="95"/>
      <c r="F19" s="96"/>
      <c r="G19" s="72"/>
      <c r="H19" s="67"/>
      <c r="I19" s="67"/>
    </row>
    <row r="20" spans="1:9" s="45" customFormat="1" ht="17.25">
      <c r="A20" s="8"/>
      <c r="B20" s="42"/>
      <c r="C20" s="112"/>
      <c r="D20" s="147" t="s">
        <v>122</v>
      </c>
      <c r="E20" s="148"/>
      <c r="F20" s="149"/>
      <c r="G20" s="147" t="s">
        <v>123</v>
      </c>
      <c r="H20" s="148"/>
      <c r="I20" s="149"/>
    </row>
    <row r="21" spans="1:9" s="45" customFormat="1" ht="17.25">
      <c r="A21" s="8"/>
      <c r="B21" s="105"/>
      <c r="C21" s="106" t="s">
        <v>126</v>
      </c>
      <c r="D21" s="106"/>
      <c r="E21" s="113"/>
      <c r="F21" s="108">
        <f>SUM(F7:F20)</f>
        <v>0</v>
      </c>
      <c r="G21" s="107"/>
      <c r="H21" s="106"/>
      <c r="I21" s="108">
        <f>SUM(I8:I20)</f>
        <v>0</v>
      </c>
    </row>
    <row r="22" spans="1:9">
      <c r="G22" s="1"/>
      <c r="H22" s="1"/>
      <c r="I22" s="1"/>
    </row>
    <row r="23" spans="1:9">
      <c r="G23" s="1"/>
      <c r="H23" s="1"/>
      <c r="I23" s="1"/>
    </row>
    <row r="24" spans="1:9">
      <c r="I24" s="81"/>
    </row>
    <row r="25" spans="1:9">
      <c r="I25" s="67"/>
    </row>
    <row r="26" spans="1:9">
      <c r="G26" s="1"/>
      <c r="H26" s="1"/>
      <c r="I26" s="1"/>
    </row>
    <row r="27" spans="1:9">
      <c r="G27" s="1"/>
      <c r="H27" s="1"/>
      <c r="I27" s="1"/>
    </row>
    <row r="28" spans="1:9">
      <c r="I28" s="81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67"/>
    </row>
    <row r="36" spans="9:9">
      <c r="I36" s="67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</sheetData>
  <sheetProtection algorithmName="SHA-512" hashValue="HZ86lTZGJ0R8L15qit223dBaYcLSn9f+vPm0z/0q6WS1c6mbtjO18fy1EKIic4wBfLFr/a2qia2c1p4AE0ALVg==" saltValue="EFSQEWJ2K5NYWXCkDgkBYQ==" spinCount="100000" sheet="1" objects="1" scenarios="1"/>
  <mergeCells count="4">
    <mergeCell ref="G2:I2"/>
    <mergeCell ref="G20:I20"/>
    <mergeCell ref="D20:F20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7 H15 H1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3"/>
  <sheetViews>
    <sheetView view="pageBreakPreview" topLeftCell="A33" zoomScaleNormal="100" zoomScaleSheetLayoutView="100" workbookViewId="0">
      <selection activeCell="B46" sqref="B46"/>
    </sheetView>
  </sheetViews>
  <sheetFormatPr defaultColWidth="9.28515625" defaultRowHeight="14.25"/>
  <cols>
    <col min="1" max="1" width="4.42578125" style="109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7" t="s">
        <v>122</v>
      </c>
      <c r="E2" s="148"/>
      <c r="F2" s="149"/>
      <c r="G2" s="147" t="s">
        <v>123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107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127</v>
      </c>
    </row>
    <row r="8" spans="1:9" s="45" customFormat="1" ht="17.25">
      <c r="A8" s="8"/>
      <c r="B8" s="114" t="s">
        <v>128</v>
      </c>
      <c r="C8" s="93" t="s">
        <v>163</v>
      </c>
      <c r="D8" s="110">
        <v>40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14" t="s">
        <v>129</v>
      </c>
      <c r="C9" s="93" t="s">
        <v>163</v>
      </c>
      <c r="D9" s="110">
        <v>10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14" t="s">
        <v>130</v>
      </c>
      <c r="C10" s="93" t="s">
        <v>163</v>
      </c>
      <c r="D10" s="110">
        <v>3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8"/>
      <c r="B11" s="42"/>
      <c r="C11" s="65"/>
      <c r="D11" s="110"/>
      <c r="E11" s="13"/>
      <c r="F11" s="68"/>
      <c r="G11" s="9"/>
      <c r="H11" s="10"/>
    </row>
    <row r="12" spans="1:9" s="45" customFormat="1" ht="17.25">
      <c r="A12" s="8">
        <f>MAX(A6:A11)+0.01</f>
        <v>3.0199999999999996</v>
      </c>
      <c r="B12" s="64" t="s">
        <v>131</v>
      </c>
      <c r="C12" s="93"/>
      <c r="E12" s="116"/>
    </row>
    <row r="13" spans="1:9" s="45" customFormat="1" ht="17.25">
      <c r="A13" s="8"/>
      <c r="B13" s="114" t="s">
        <v>132</v>
      </c>
      <c r="C13" s="93" t="s">
        <v>163</v>
      </c>
      <c r="D13" s="110">
        <v>40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14" t="s">
        <v>133</v>
      </c>
      <c r="C14" s="93" t="s">
        <v>163</v>
      </c>
      <c r="D14" s="110">
        <v>10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8"/>
      <c r="B15" s="114" t="s">
        <v>134</v>
      </c>
      <c r="C15" s="93" t="s">
        <v>163</v>
      </c>
      <c r="D15" s="110">
        <v>3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14"/>
      <c r="C16" s="65"/>
      <c r="D16" s="110"/>
      <c r="E16" s="36"/>
      <c r="F16" s="96"/>
      <c r="G16" s="97"/>
      <c r="H16" s="85"/>
      <c r="I16" s="86"/>
    </row>
    <row r="17" spans="1:9" s="45" customFormat="1" ht="48">
      <c r="A17" s="8">
        <f>MAX(A11:A16)+0.01</f>
        <v>3.0299999999999994</v>
      </c>
      <c r="B17" s="64" t="s">
        <v>112</v>
      </c>
      <c r="C17" s="65"/>
      <c r="D17" s="110"/>
      <c r="E17" s="13"/>
      <c r="F17" s="68"/>
      <c r="G17" s="9"/>
      <c r="H17" s="10"/>
    </row>
    <row r="18" spans="1:9" s="45" customFormat="1" ht="17.25">
      <c r="A18" s="8"/>
      <c r="B18" s="111" t="s">
        <v>113</v>
      </c>
      <c r="C18" s="93" t="s">
        <v>163</v>
      </c>
      <c r="D18" s="110">
        <v>1150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71"/>
      <c r="C19" s="65"/>
      <c r="D19" s="110"/>
      <c r="E19" s="36"/>
      <c r="F19" s="96"/>
      <c r="G19" s="9"/>
      <c r="H19" s="10"/>
    </row>
    <row r="20" spans="1:9" s="45" customFormat="1" ht="48">
      <c r="A20" s="8">
        <f>MAX(A17:A19)+0.01</f>
        <v>3.0399999999999991</v>
      </c>
      <c r="B20" s="64" t="s">
        <v>108</v>
      </c>
      <c r="C20" s="65"/>
      <c r="D20" s="110"/>
      <c r="E20" s="13"/>
      <c r="F20" s="68"/>
      <c r="G20" s="9"/>
      <c r="H20" s="10"/>
    </row>
    <row r="21" spans="1:9" s="45" customFormat="1" ht="17.25">
      <c r="A21" s="8"/>
      <c r="B21" s="71" t="s">
        <v>178</v>
      </c>
      <c r="C21" s="93" t="s">
        <v>163</v>
      </c>
      <c r="D21" s="110">
        <v>40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71"/>
      <c r="C22" s="65"/>
      <c r="D22" s="110"/>
      <c r="E22" s="36"/>
      <c r="F22" s="96"/>
      <c r="G22" s="9"/>
      <c r="H22" s="10"/>
    </row>
    <row r="23" spans="1:9" s="45" customFormat="1" ht="48">
      <c r="A23" s="8">
        <f>MAX(A19:A22)+0.01</f>
        <v>3.0499999999999989</v>
      </c>
      <c r="B23" s="64" t="s">
        <v>109</v>
      </c>
      <c r="C23" s="65"/>
      <c r="D23" s="110"/>
      <c r="E23" s="13"/>
      <c r="F23" s="68"/>
      <c r="G23" s="9"/>
      <c r="H23" s="10"/>
    </row>
    <row r="24" spans="1:9" s="45" customFormat="1" ht="17.25">
      <c r="A24" s="8"/>
      <c r="B24" s="71" t="s">
        <v>173</v>
      </c>
      <c r="C24" s="93" t="s">
        <v>163</v>
      </c>
      <c r="D24" s="110">
        <v>15</v>
      </c>
      <c r="E24" s="36">
        <v>0</v>
      </c>
      <c r="F24" s="96">
        <f>E24*D24</f>
        <v>0</v>
      </c>
      <c r="G24" s="97">
        <v>0</v>
      </c>
      <c r="H24" s="85">
        <f>SUM(E24)</f>
        <v>0</v>
      </c>
      <c r="I24" s="86">
        <f>H24*G24</f>
        <v>0</v>
      </c>
    </row>
    <row r="25" spans="1:9" s="45" customFormat="1" ht="17.25">
      <c r="A25" s="8"/>
      <c r="B25" s="71"/>
      <c r="C25" s="93"/>
      <c r="D25" s="110"/>
      <c r="E25" s="36"/>
      <c r="F25" s="96"/>
      <c r="G25" s="97"/>
      <c r="H25" s="85"/>
      <c r="I25" s="86"/>
    </row>
    <row r="26" spans="1:9" s="45" customFormat="1" ht="60">
      <c r="A26" s="8">
        <f>MAX(A21:A25)+0.01</f>
        <v>3.0599999999999987</v>
      </c>
      <c r="B26" s="64" t="s">
        <v>179</v>
      </c>
      <c r="C26" s="65"/>
      <c r="D26" s="110"/>
      <c r="E26" s="13"/>
      <c r="F26" s="68"/>
      <c r="G26" s="9"/>
      <c r="H26" s="10"/>
    </row>
    <row r="27" spans="1:9" s="45" customFormat="1" ht="17.25">
      <c r="A27" s="8"/>
      <c r="B27" s="71" t="s">
        <v>195</v>
      </c>
      <c r="C27" s="93" t="s">
        <v>163</v>
      </c>
      <c r="D27" s="110">
        <v>150</v>
      </c>
      <c r="E27" s="36">
        <v>0</v>
      </c>
      <c r="F27" s="96">
        <f>E27*D27</f>
        <v>0</v>
      </c>
      <c r="G27" s="97">
        <v>0</v>
      </c>
      <c r="H27" s="85">
        <f>SUM(E27)</f>
        <v>0</v>
      </c>
      <c r="I27" s="86">
        <f>H27*G27</f>
        <v>0</v>
      </c>
    </row>
    <row r="28" spans="1:9" s="45" customFormat="1" ht="17.25">
      <c r="A28" s="8"/>
      <c r="B28" s="71"/>
      <c r="C28" s="65"/>
      <c r="D28" s="110"/>
      <c r="E28" s="36"/>
      <c r="F28" s="96"/>
      <c r="G28" s="9"/>
      <c r="H28" s="10"/>
    </row>
    <row r="29" spans="1:9" s="45" customFormat="1" ht="36">
      <c r="A29" s="8">
        <f>MAX(A22:A28)+0.01</f>
        <v>3.0699999999999985</v>
      </c>
      <c r="B29" s="64" t="s">
        <v>110</v>
      </c>
      <c r="C29" s="65"/>
      <c r="D29" s="110"/>
      <c r="E29" s="36"/>
      <c r="F29" s="96"/>
      <c r="G29" s="9"/>
      <c r="H29" s="10"/>
    </row>
    <row r="30" spans="1:9" s="45" customFormat="1" ht="17.25">
      <c r="A30" s="8"/>
      <c r="B30" s="42" t="s">
        <v>111</v>
      </c>
      <c r="C30" s="93" t="s">
        <v>163</v>
      </c>
      <c r="D30" s="110">
        <v>30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8"/>
      <c r="B31" s="71"/>
      <c r="C31" s="65"/>
      <c r="D31" s="110"/>
      <c r="E31" s="36"/>
      <c r="F31" s="96"/>
      <c r="G31" s="9"/>
      <c r="H31" s="10"/>
    </row>
    <row r="32" spans="1:9" s="45" customFormat="1" ht="24">
      <c r="A32" s="8">
        <f>MAX(A28:A31)+0.01</f>
        <v>3.0799999999999983</v>
      </c>
      <c r="B32" s="64" t="s">
        <v>39</v>
      </c>
      <c r="C32" s="65"/>
      <c r="D32" s="110"/>
      <c r="E32" s="13"/>
      <c r="F32" s="68"/>
      <c r="G32" s="9"/>
      <c r="H32" s="10"/>
    </row>
    <row r="33" spans="1:9" s="45" customFormat="1" ht="17.25">
      <c r="A33" s="8"/>
      <c r="B33" s="111" t="s">
        <v>40</v>
      </c>
      <c r="C33" s="93" t="s">
        <v>163</v>
      </c>
      <c r="D33" s="110">
        <v>90</v>
      </c>
      <c r="E33" s="36">
        <v>0</v>
      </c>
      <c r="F33" s="96">
        <f>E33*D33</f>
        <v>0</v>
      </c>
      <c r="G33" s="97">
        <v>0</v>
      </c>
      <c r="H33" s="85">
        <f>SUM(E33)</f>
        <v>0</v>
      </c>
      <c r="I33" s="86">
        <f>H33*G33</f>
        <v>0</v>
      </c>
    </row>
    <row r="34" spans="1:9" s="45" customFormat="1" ht="17.25">
      <c r="A34" s="8"/>
      <c r="B34" s="71" t="s">
        <v>41</v>
      </c>
      <c r="C34" s="93" t="s">
        <v>163</v>
      </c>
      <c r="D34" s="110">
        <v>40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8"/>
      <c r="B35" s="71"/>
      <c r="C35" s="65"/>
      <c r="D35" s="110"/>
      <c r="E35" s="36"/>
      <c r="F35" s="96"/>
      <c r="G35" s="9"/>
      <c r="H35" s="10"/>
    </row>
    <row r="36" spans="1:9" s="45" customFormat="1" ht="17.25">
      <c r="A36" s="8">
        <f>MAX(A32:A35)+0.01</f>
        <v>3.0899999999999981</v>
      </c>
      <c r="B36" s="64" t="s">
        <v>114</v>
      </c>
      <c r="C36" s="65" t="s">
        <v>8</v>
      </c>
      <c r="D36" s="110">
        <v>3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8"/>
      <c r="B37" s="71"/>
      <c r="C37" s="65"/>
      <c r="D37" s="110"/>
      <c r="E37" s="36"/>
      <c r="F37" s="96"/>
      <c r="G37" s="9"/>
      <c r="H37" s="10"/>
    </row>
    <row r="38" spans="1:9" s="45" customFormat="1" ht="24">
      <c r="A38" s="8">
        <f>MAX(A34:A37)+0.01</f>
        <v>3.0999999999999979</v>
      </c>
      <c r="B38" s="64" t="s">
        <v>115</v>
      </c>
      <c r="C38" s="65" t="s">
        <v>8</v>
      </c>
      <c r="D38" s="110">
        <v>5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8"/>
      <c r="B39" s="64"/>
      <c r="C39" s="65"/>
      <c r="D39" s="110"/>
      <c r="E39" s="36"/>
      <c r="F39" s="96"/>
      <c r="G39" s="9"/>
      <c r="H39" s="10"/>
    </row>
    <row r="40" spans="1:9" s="45" customFormat="1" ht="24">
      <c r="A40" s="8">
        <f>MAX(A36:A39)+0.01</f>
        <v>3.1099999999999977</v>
      </c>
      <c r="B40" s="64" t="s">
        <v>121</v>
      </c>
      <c r="C40" s="65" t="s">
        <v>8</v>
      </c>
      <c r="D40" s="110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8"/>
      <c r="B41" s="71"/>
      <c r="C41" s="65"/>
      <c r="D41" s="110"/>
      <c r="E41" s="36"/>
      <c r="F41" s="96"/>
      <c r="G41" s="9"/>
      <c r="H41" s="10"/>
    </row>
    <row r="42" spans="1:9" s="45" customFormat="1" ht="36">
      <c r="A42" s="8">
        <f>MAX(A36:A41)+0.01</f>
        <v>3.1199999999999974</v>
      </c>
      <c r="B42" s="64" t="s">
        <v>116</v>
      </c>
      <c r="C42" s="65" t="s">
        <v>9</v>
      </c>
      <c r="D42" s="110">
        <v>2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8"/>
      <c r="B43" s="64"/>
      <c r="C43" s="65"/>
      <c r="D43" s="110"/>
      <c r="E43" s="36"/>
      <c r="F43" s="96"/>
      <c r="G43" s="9"/>
      <c r="H43" s="10"/>
    </row>
    <row r="44" spans="1:9" s="45" customFormat="1" ht="36">
      <c r="A44" s="8">
        <f>MAX(A38:A43)+0.01</f>
        <v>3.1299999999999972</v>
      </c>
      <c r="B44" s="64" t="s">
        <v>117</v>
      </c>
      <c r="C44" s="65" t="s">
        <v>9</v>
      </c>
      <c r="D44" s="110">
        <v>4</v>
      </c>
      <c r="E44" s="36">
        <v>0</v>
      </c>
      <c r="F44" s="96">
        <f>E44*D44</f>
        <v>0</v>
      </c>
      <c r="G44" s="97">
        <v>0</v>
      </c>
      <c r="H44" s="85">
        <f>SUM(E44)</f>
        <v>0</v>
      </c>
      <c r="I44" s="86">
        <f>H44*G44</f>
        <v>0</v>
      </c>
    </row>
    <row r="45" spans="1:9" s="45" customFormat="1" ht="17.25">
      <c r="A45" s="8"/>
      <c r="B45" s="64"/>
      <c r="C45" s="65"/>
      <c r="D45" s="110"/>
      <c r="E45" s="36"/>
      <c r="F45" s="96"/>
      <c r="G45" s="9"/>
      <c r="H45" s="10"/>
    </row>
    <row r="46" spans="1:9" s="45" customFormat="1" ht="24">
      <c r="A46" s="8">
        <f>MAX(A42:A45)+0.01</f>
        <v>3.139999999999997</v>
      </c>
      <c r="B46" s="64" t="s">
        <v>119</v>
      </c>
      <c r="C46" s="65" t="s">
        <v>8</v>
      </c>
      <c r="D46" s="110">
        <v>1</v>
      </c>
      <c r="E46" s="36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8"/>
      <c r="B47" s="64"/>
      <c r="C47" s="65"/>
      <c r="D47" s="110"/>
      <c r="E47" s="36"/>
      <c r="F47" s="96"/>
      <c r="G47" s="97"/>
      <c r="H47" s="85"/>
      <c r="I47" s="86"/>
    </row>
    <row r="48" spans="1:9" s="45" customFormat="1" ht="17.25">
      <c r="A48" s="8"/>
      <c r="B48" s="64"/>
      <c r="C48" s="65"/>
      <c r="D48" s="115"/>
      <c r="E48" s="36"/>
      <c r="F48" s="96"/>
      <c r="G48" s="9"/>
      <c r="H48" s="10"/>
    </row>
    <row r="49" spans="1:9" s="45" customFormat="1" ht="24">
      <c r="A49" s="8">
        <f>MAX(A32:A35)+0.01</f>
        <v>3.0899999999999981</v>
      </c>
      <c r="B49" s="64" t="s">
        <v>120</v>
      </c>
      <c r="C49" s="65" t="s">
        <v>9</v>
      </c>
      <c r="D49" s="110">
        <v>1</v>
      </c>
      <c r="E49" s="36">
        <v>0</v>
      </c>
      <c r="F49" s="96">
        <f>E49*D49</f>
        <v>0</v>
      </c>
      <c r="G49" s="97">
        <v>0</v>
      </c>
      <c r="H49" s="85">
        <f>SUM(E49)</f>
        <v>0</v>
      </c>
      <c r="I49" s="86">
        <f>H49*G49</f>
        <v>0</v>
      </c>
    </row>
    <row r="50" spans="1:9" s="45" customFormat="1" ht="17.25">
      <c r="A50" s="8"/>
      <c r="B50" s="64"/>
      <c r="C50" s="65"/>
      <c r="D50" s="110"/>
      <c r="E50" s="95"/>
      <c r="F50" s="96"/>
      <c r="G50" s="97"/>
      <c r="H50" s="85"/>
      <c r="I50" s="86"/>
    </row>
    <row r="51" spans="1:9" s="45" customFormat="1" ht="17.25">
      <c r="A51" s="8"/>
      <c r="B51" s="64"/>
      <c r="C51" s="65"/>
      <c r="D51" s="115"/>
      <c r="E51" s="95"/>
      <c r="F51" s="96"/>
      <c r="G51" s="9"/>
      <c r="H51" s="10"/>
    </row>
    <row r="52" spans="1:9" s="45" customFormat="1" ht="17.25">
      <c r="A52" s="8"/>
      <c r="B52" s="42"/>
      <c r="C52" s="112"/>
      <c r="D52" s="147" t="s">
        <v>122</v>
      </c>
      <c r="E52" s="148"/>
      <c r="F52" s="149"/>
      <c r="G52" s="147" t="s">
        <v>123</v>
      </c>
      <c r="H52" s="148"/>
      <c r="I52" s="149"/>
    </row>
    <row r="53" spans="1:9" s="45" customFormat="1" ht="17.25">
      <c r="A53" s="8"/>
      <c r="B53" s="105"/>
      <c r="C53" s="106" t="s">
        <v>126</v>
      </c>
      <c r="D53" s="106"/>
      <c r="E53" s="113"/>
      <c r="F53" s="108">
        <f>SUM(F8:F49)</f>
        <v>0</v>
      </c>
      <c r="G53" s="107"/>
      <c r="H53" s="106"/>
      <c r="I53" s="108">
        <f>SUM(I8:I49)</f>
        <v>0</v>
      </c>
    </row>
  </sheetData>
  <sheetProtection algorithmName="SHA-512" hashValue="YwBbTJ+1jGWRbuWQJuZJZdy7k9kSt75CgAWZNyN6LpEth/OqsPVvuv6SVR+6oGfY3QhYl86xUfG5yicurlkhPg==" saltValue="DUd3U4x4svLjorWv7KS7RQ==" spinCount="100000" sheet="1" objects="1" scenarios="1"/>
  <mergeCells count="4">
    <mergeCell ref="D2:F2"/>
    <mergeCell ref="G2:I2"/>
    <mergeCell ref="D52:F52"/>
    <mergeCell ref="G52:I52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9 H46 H44 H42 H40 H38 H36 H33:H34 H30 H24 H21 H8:H10 H13:H15 H27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topLeftCell="A5" zoomScale="145" zoomScaleNormal="100" zoomScaleSheetLayoutView="145" workbookViewId="0">
      <selection activeCell="B15" sqref="B15"/>
    </sheetView>
  </sheetViews>
  <sheetFormatPr defaultColWidth="9.28515625" defaultRowHeight="14.25"/>
  <cols>
    <col min="1" max="1" width="5.7109375" style="109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7" t="s">
        <v>122</v>
      </c>
      <c r="E2" s="148"/>
      <c r="F2" s="149"/>
      <c r="G2" s="147" t="s">
        <v>123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91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17" t="s">
        <v>44</v>
      </c>
      <c r="C8" s="65"/>
      <c r="D8" s="118"/>
      <c r="E8" s="119"/>
      <c r="F8" s="120"/>
      <c r="G8" s="9"/>
      <c r="H8" s="10"/>
    </row>
    <row r="9" spans="1:9" s="45" customFormat="1" ht="17.25">
      <c r="A9" s="17"/>
      <c r="B9" s="117" t="s">
        <v>45</v>
      </c>
      <c r="C9" s="93" t="s">
        <v>163</v>
      </c>
      <c r="D9" s="110">
        <v>120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21"/>
      <c r="B10" s="117" t="s">
        <v>46</v>
      </c>
      <c r="C10" s="93" t="s">
        <v>163</v>
      </c>
      <c r="D10" s="110">
        <v>240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7"/>
      <c r="C11" s="65"/>
      <c r="D11" s="110"/>
      <c r="E11" s="36"/>
      <c r="F11" s="96"/>
      <c r="G11" s="9"/>
      <c r="H11" s="10"/>
    </row>
    <row r="12" spans="1:9" s="45" customFormat="1" ht="36">
      <c r="A12" s="17">
        <f>MAX(A5:A9)+0.01</f>
        <v>4.0199999999999996</v>
      </c>
      <c r="B12" s="122" t="s">
        <v>137</v>
      </c>
      <c r="C12" s="123"/>
      <c r="D12" s="110"/>
      <c r="E12" s="127"/>
      <c r="F12" s="123"/>
      <c r="G12" s="9"/>
      <c r="H12" s="10"/>
    </row>
    <row r="13" spans="1:9" s="45" customFormat="1" ht="17.25">
      <c r="A13" s="17"/>
      <c r="B13" s="124" t="s">
        <v>138</v>
      </c>
      <c r="C13" s="65" t="s">
        <v>9</v>
      </c>
      <c r="D13" s="110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7"/>
      <c r="C14" s="65"/>
      <c r="D14" s="110"/>
      <c r="E14" s="36"/>
      <c r="F14" s="96"/>
      <c r="G14" s="9"/>
      <c r="H14" s="10"/>
    </row>
    <row r="15" spans="1:9" s="45" customFormat="1" ht="36">
      <c r="A15" s="17">
        <f>MAX(A7:A11)+0.01</f>
        <v>4.0199999999999996</v>
      </c>
      <c r="B15" s="122" t="s">
        <v>48</v>
      </c>
      <c r="C15" s="123"/>
      <c r="D15" s="110"/>
      <c r="E15" s="127"/>
      <c r="F15" s="123"/>
      <c r="G15" s="9"/>
      <c r="H15" s="10"/>
    </row>
    <row r="16" spans="1:9" s="45" customFormat="1" ht="17.25">
      <c r="A16" s="17"/>
      <c r="B16" s="124" t="s">
        <v>139</v>
      </c>
      <c r="C16" s="65" t="s">
        <v>9</v>
      </c>
      <c r="D16" s="110">
        <v>2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110"/>
      <c r="E17" s="36"/>
      <c r="F17" s="96"/>
      <c r="G17" s="9"/>
      <c r="H17" s="10"/>
    </row>
    <row r="18" spans="1:9" s="45" customFormat="1" ht="36">
      <c r="A18" s="8">
        <f>MAX(A10:A15)+0.01</f>
        <v>4.0299999999999994</v>
      </c>
      <c r="B18" s="125" t="s">
        <v>136</v>
      </c>
      <c r="C18" s="65" t="s">
        <v>9</v>
      </c>
      <c r="D18" s="110">
        <v>18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25"/>
      <c r="C19" s="65"/>
      <c r="D19" s="110"/>
      <c r="E19" s="95"/>
      <c r="F19" s="96"/>
      <c r="G19" s="97"/>
      <c r="H19" s="85"/>
      <c r="I19" s="86"/>
    </row>
    <row r="20" spans="1:9" s="45" customFormat="1" ht="17.25">
      <c r="A20" s="8"/>
      <c r="B20" s="125"/>
      <c r="C20" s="65"/>
      <c r="D20" s="110"/>
      <c r="E20" s="95"/>
      <c r="F20" s="96"/>
      <c r="G20" s="97"/>
      <c r="H20" s="85"/>
      <c r="I20" s="86"/>
    </row>
    <row r="21" spans="1:9" s="45" customFormat="1" ht="17.25" customHeight="1">
      <c r="A21" s="8"/>
      <c r="B21" s="42"/>
      <c r="C21" s="112"/>
      <c r="D21" s="147" t="s">
        <v>122</v>
      </c>
      <c r="E21" s="148"/>
      <c r="F21" s="149"/>
      <c r="G21" s="147" t="s">
        <v>123</v>
      </c>
      <c r="H21" s="148"/>
      <c r="I21" s="149"/>
    </row>
    <row r="22" spans="1:9" s="45" customFormat="1" ht="17.25">
      <c r="A22" s="8"/>
      <c r="B22" s="105"/>
      <c r="C22" s="106" t="s">
        <v>126</v>
      </c>
      <c r="D22" s="107"/>
      <c r="E22" s="106"/>
      <c r="F22" s="108">
        <f>SUM(F8:F18)</f>
        <v>0</v>
      </c>
      <c r="G22" s="33"/>
      <c r="H22" s="126"/>
      <c r="I22" s="108">
        <f>SUM(I8:I18)</f>
        <v>0</v>
      </c>
    </row>
  </sheetData>
  <sheetProtection algorithmName="SHA-512" hashValue="mZkadaJmlxUqfj6n4V7cxTgPUcUMbIpqSlH2h8hhLxdA1yXFHszjtJ29+9rPoxUgxlprX8vZ9iMuejIleDKFKA==" saltValue="gLkr11D69PlNE3JxvJ1qCQ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4"/>
  <sheetViews>
    <sheetView view="pageBreakPreview" zoomScale="90" zoomScaleNormal="100" zoomScaleSheetLayoutView="90" workbookViewId="0">
      <selection activeCell="B16" sqref="B16"/>
    </sheetView>
  </sheetViews>
  <sheetFormatPr defaultColWidth="9.28515625" defaultRowHeight="14.25"/>
  <cols>
    <col min="1" max="1" width="5.7109375" style="109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7" t="s">
        <v>122</v>
      </c>
      <c r="E2" s="148"/>
      <c r="F2" s="149"/>
      <c r="G2" s="147" t="s">
        <v>123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140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17"/>
      <c r="B7" s="117"/>
      <c r="C7" s="65"/>
      <c r="D7" s="110"/>
      <c r="E7" s="95"/>
      <c r="F7" s="96"/>
      <c r="G7" s="9"/>
      <c r="H7" s="10"/>
    </row>
    <row r="8" spans="1:9" s="45" customFormat="1" ht="17.25">
      <c r="A8" s="17"/>
      <c r="B8" s="128" t="s">
        <v>147</v>
      </c>
      <c r="C8" s="123"/>
      <c r="D8" s="110"/>
      <c r="E8" s="123"/>
      <c r="F8" s="123"/>
      <c r="G8" s="9"/>
      <c r="H8" s="10"/>
    </row>
    <row r="9" spans="1:9" s="45" customFormat="1" ht="17.25">
      <c r="A9" s="17"/>
      <c r="B9" s="128"/>
      <c r="C9" s="123"/>
      <c r="D9" s="110"/>
      <c r="E9" s="123"/>
      <c r="F9" s="123"/>
      <c r="G9" s="9"/>
      <c r="H9" s="10"/>
    </row>
    <row r="10" spans="1:9" s="45" customFormat="1" ht="24">
      <c r="A10" s="17">
        <f>MAX(A4:A9)+0.01</f>
        <v>5.01</v>
      </c>
      <c r="B10" s="129" t="s">
        <v>196</v>
      </c>
      <c r="C10" s="65" t="s">
        <v>9</v>
      </c>
      <c r="D10" s="110">
        <v>10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28"/>
      <c r="C11" s="123"/>
      <c r="D11" s="110"/>
      <c r="E11" s="127"/>
      <c r="F11" s="123"/>
      <c r="G11" s="9"/>
      <c r="H11" s="10"/>
    </row>
    <row r="12" spans="1:9" s="45" customFormat="1" ht="36">
      <c r="A12" s="17">
        <f>MAX(A10:A11)+0.01</f>
        <v>5.0199999999999996</v>
      </c>
      <c r="B12" s="129" t="s">
        <v>141</v>
      </c>
      <c r="C12" s="65" t="s">
        <v>9</v>
      </c>
      <c r="D12" s="110">
        <v>2</v>
      </c>
      <c r="E12" s="36">
        <v>0</v>
      </c>
      <c r="F12" s="96">
        <f>E12*D12</f>
        <v>0</v>
      </c>
      <c r="G12" s="97">
        <v>0</v>
      </c>
      <c r="H12" s="85">
        <f>SUM(E12)</f>
        <v>0</v>
      </c>
      <c r="I12" s="86">
        <f>H12*G12</f>
        <v>0</v>
      </c>
    </row>
    <row r="13" spans="1:9" s="45" customFormat="1" ht="17.25">
      <c r="A13" s="17"/>
      <c r="B13" s="129"/>
      <c r="C13" s="65"/>
      <c r="D13" s="110"/>
      <c r="E13" s="36"/>
      <c r="F13" s="96"/>
      <c r="G13" s="97"/>
      <c r="H13" s="85"/>
      <c r="I13" s="86"/>
    </row>
    <row r="14" spans="1:9" s="45" customFormat="1" ht="24">
      <c r="A14" s="17">
        <f>MAX(A10:A13)+0.01</f>
        <v>5.0299999999999994</v>
      </c>
      <c r="B14" s="129" t="s">
        <v>142</v>
      </c>
      <c r="C14" s="65" t="s">
        <v>9</v>
      </c>
      <c r="D14" s="110">
        <v>28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17"/>
      <c r="B15" s="129"/>
      <c r="C15" s="65"/>
      <c r="D15" s="110"/>
      <c r="E15" s="36"/>
      <c r="F15" s="96"/>
      <c r="G15" s="97"/>
      <c r="H15" s="85"/>
      <c r="I15" s="86"/>
    </row>
    <row r="16" spans="1:9" s="45" customFormat="1" ht="24">
      <c r="A16" s="17">
        <f>MAX(A12:A15)+0.01</f>
        <v>5.0399999999999991</v>
      </c>
      <c r="B16" s="129" t="s">
        <v>143</v>
      </c>
      <c r="C16" s="93" t="s">
        <v>163</v>
      </c>
      <c r="D16" s="110">
        <v>15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17"/>
      <c r="B17" s="129"/>
      <c r="C17" s="65"/>
      <c r="D17" s="110"/>
      <c r="E17" s="36"/>
      <c r="F17" s="96"/>
      <c r="G17" s="97"/>
      <c r="H17" s="85"/>
      <c r="I17" s="86"/>
    </row>
    <row r="18" spans="1:9" s="45" customFormat="1" ht="17.25">
      <c r="A18" s="17">
        <f>MAX(A14:A17)+0.01</f>
        <v>5.0499999999999989</v>
      </c>
      <c r="B18" s="129" t="s">
        <v>144</v>
      </c>
      <c r="C18" s="65" t="s">
        <v>9</v>
      </c>
      <c r="D18" s="110">
        <v>14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17"/>
      <c r="B19" s="71" t="s">
        <v>145</v>
      </c>
      <c r="C19" s="65"/>
      <c r="D19" s="110"/>
      <c r="E19" s="36"/>
      <c r="F19" s="96"/>
      <c r="G19" s="97"/>
      <c r="H19" s="85"/>
      <c r="I19" s="86"/>
    </row>
    <row r="20" spans="1:9" s="45" customFormat="1" ht="17.25">
      <c r="A20" s="17"/>
      <c r="B20" s="129"/>
      <c r="C20" s="65"/>
      <c r="D20" s="110"/>
      <c r="E20" s="36"/>
      <c r="F20" s="96"/>
      <c r="G20" s="97"/>
      <c r="H20" s="85"/>
      <c r="I20" s="86"/>
    </row>
    <row r="21" spans="1:9" s="45" customFormat="1" ht="24">
      <c r="A21" s="17">
        <f>MAX(A16:A20)+0.01</f>
        <v>5.0599999999999987</v>
      </c>
      <c r="B21" s="129" t="s">
        <v>146</v>
      </c>
      <c r="C21" s="65" t="s">
        <v>9</v>
      </c>
      <c r="D21" s="110">
        <v>5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125"/>
      <c r="C22" s="65"/>
      <c r="D22" s="110"/>
      <c r="E22" s="95"/>
      <c r="F22" s="96"/>
      <c r="G22" s="97"/>
      <c r="H22" s="85"/>
      <c r="I22" s="86"/>
    </row>
    <row r="23" spans="1:9" s="45" customFormat="1" ht="17.25" customHeight="1">
      <c r="A23" s="8"/>
      <c r="B23" s="42"/>
      <c r="C23" s="112"/>
      <c r="D23" s="147" t="s">
        <v>122</v>
      </c>
      <c r="E23" s="148"/>
      <c r="F23" s="149"/>
      <c r="G23" s="147" t="s">
        <v>123</v>
      </c>
      <c r="H23" s="148"/>
      <c r="I23" s="149"/>
    </row>
    <row r="24" spans="1:9" s="45" customFormat="1" ht="17.25">
      <c r="A24" s="8"/>
      <c r="B24" s="105"/>
      <c r="C24" s="106" t="s">
        <v>126</v>
      </c>
      <c r="D24" s="107"/>
      <c r="E24" s="106"/>
      <c r="F24" s="108">
        <f>SUM(F7:F21)</f>
        <v>0</v>
      </c>
      <c r="G24" s="33"/>
      <c r="H24" s="126"/>
      <c r="I24" s="108">
        <f>SUM(I7:I21)</f>
        <v>0</v>
      </c>
    </row>
  </sheetData>
  <sheetProtection algorithmName="SHA-512" hashValue="MMAv1VUyCy2L9XgyLDh++UIdzqvd0UN/CnT3fAFka1Dlsev/oCiLUCyaeiN0Nj1sflJlubpf7eW04xoQkUnmcw==" saltValue="ZEsZjdd8gNZyxNhyShz3fg==" spinCount="100000" sheet="1" objects="1" scenarios="1"/>
  <mergeCells count="4">
    <mergeCell ref="D2:F2"/>
    <mergeCell ref="G2:I2"/>
    <mergeCell ref="D23:F23"/>
    <mergeCell ref="G23:I23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10 H12 H14 H16 H18 H2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61"/>
  <sheetViews>
    <sheetView view="pageBreakPreview" zoomScaleNormal="100" zoomScaleSheetLayoutView="100" workbookViewId="0">
      <selection activeCell="B15" sqref="B15"/>
    </sheetView>
  </sheetViews>
  <sheetFormatPr defaultColWidth="9.28515625" defaultRowHeight="14.25"/>
  <cols>
    <col min="1" max="1" width="5.7109375" style="109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7" t="s">
        <v>122</v>
      </c>
      <c r="E2" s="148"/>
      <c r="F2" s="149"/>
      <c r="G2" s="147" t="s">
        <v>123</v>
      </c>
      <c r="H2" s="148"/>
      <c r="I2" s="149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148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28" t="s">
        <v>160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91"/>
      <c r="E8" s="67"/>
      <c r="F8" s="68"/>
      <c r="G8" s="9"/>
      <c r="H8" s="10"/>
    </row>
    <row r="9" spans="1:9" s="45" customFormat="1" ht="24">
      <c r="A9" s="17">
        <f>MAX(A5:A8)+0.01</f>
        <v>6.01</v>
      </c>
      <c r="B9" s="129" t="s">
        <v>50</v>
      </c>
      <c r="C9" s="65" t="s">
        <v>8</v>
      </c>
      <c r="D9" s="110">
        <v>1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9"/>
      <c r="C10" s="65"/>
      <c r="D10" s="110"/>
      <c r="E10" s="36"/>
      <c r="F10" s="96"/>
      <c r="G10" s="97"/>
      <c r="H10" s="85"/>
      <c r="I10" s="86"/>
    </row>
    <row r="11" spans="1:9" s="45" customFormat="1" ht="17.25">
      <c r="A11" s="17">
        <f>MAX(A8:A10)+0.01</f>
        <v>6.02</v>
      </c>
      <c r="B11" s="64" t="s">
        <v>42</v>
      </c>
      <c r="C11" s="65" t="s">
        <v>8</v>
      </c>
      <c r="D11" s="110">
        <v>1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64"/>
      <c r="C12" s="65"/>
      <c r="D12" s="110"/>
      <c r="E12" s="36"/>
      <c r="F12" s="96"/>
      <c r="G12" s="97"/>
      <c r="H12" s="85"/>
      <c r="I12" s="86"/>
    </row>
    <row r="13" spans="1:9" s="45" customFormat="1" ht="17.25">
      <c r="A13" s="17">
        <f>MAX(A10:A12)+0.01</f>
        <v>6.0299999999999994</v>
      </c>
      <c r="B13" s="64" t="s">
        <v>156</v>
      </c>
      <c r="C13" s="65" t="s">
        <v>8</v>
      </c>
      <c r="D13" s="110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64"/>
      <c r="C14" s="65"/>
      <c r="D14" s="110"/>
      <c r="E14" s="36"/>
      <c r="F14" s="96"/>
      <c r="G14" s="97"/>
      <c r="H14" s="85"/>
      <c r="I14" s="86"/>
    </row>
    <row r="15" spans="1:9" s="45" customFormat="1" ht="36">
      <c r="A15" s="17">
        <f>MAX(A11:A14)+0.01</f>
        <v>6.0399999999999991</v>
      </c>
      <c r="B15" s="130" t="s">
        <v>152</v>
      </c>
      <c r="C15" s="112"/>
      <c r="D15" s="110"/>
      <c r="E15" s="36"/>
      <c r="F15" s="96"/>
      <c r="G15" s="97"/>
      <c r="H15" s="85"/>
      <c r="I15" s="86"/>
    </row>
    <row r="16" spans="1:9" s="45" customFormat="1" ht="17.25">
      <c r="A16" s="17"/>
      <c r="B16" s="130" t="s">
        <v>56</v>
      </c>
      <c r="C16" s="112"/>
      <c r="D16" s="110"/>
      <c r="E16" s="36"/>
      <c r="F16" s="96"/>
      <c r="G16" s="97"/>
      <c r="H16" s="85"/>
      <c r="I16" s="86"/>
    </row>
    <row r="17" spans="1:9" s="45" customFormat="1" ht="17.25">
      <c r="A17" s="17"/>
      <c r="B17" s="130" t="s">
        <v>51</v>
      </c>
      <c r="C17" s="112"/>
      <c r="D17" s="110"/>
      <c r="E17" s="36"/>
      <c r="F17" s="96"/>
      <c r="G17" s="97"/>
      <c r="H17" s="85"/>
      <c r="I17" s="86"/>
    </row>
    <row r="18" spans="1:9" s="45" customFormat="1" ht="17.25">
      <c r="A18" s="17"/>
      <c r="B18" s="130" t="s">
        <v>52</v>
      </c>
      <c r="C18" s="112"/>
      <c r="D18" s="110"/>
      <c r="E18" s="36"/>
      <c r="F18" s="96"/>
      <c r="G18" s="97"/>
      <c r="H18" s="85"/>
      <c r="I18" s="86"/>
    </row>
    <row r="19" spans="1:9" s="45" customFormat="1" ht="17.25">
      <c r="A19" s="17"/>
      <c r="B19" s="130" t="s">
        <v>53</v>
      </c>
      <c r="C19" s="112"/>
      <c r="D19" s="110"/>
      <c r="E19" s="36"/>
      <c r="F19" s="96"/>
      <c r="G19" s="97"/>
      <c r="H19" s="85"/>
      <c r="I19" s="86"/>
    </row>
    <row r="20" spans="1:9" s="45" customFormat="1" ht="17.25">
      <c r="A20" s="17"/>
      <c r="B20" s="130" t="s">
        <v>54</v>
      </c>
      <c r="C20" s="131"/>
      <c r="D20" s="132"/>
      <c r="E20" s="36"/>
      <c r="F20" s="96"/>
      <c r="G20" s="97"/>
      <c r="H20" s="85"/>
      <c r="I20" s="86"/>
    </row>
    <row r="21" spans="1:9" s="45" customFormat="1" ht="17.25">
      <c r="A21" s="17"/>
      <c r="B21" s="130"/>
      <c r="C21" s="112" t="s">
        <v>8</v>
      </c>
      <c r="D21" s="110">
        <v>1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30"/>
      <c r="C22" s="112"/>
      <c r="D22" s="110"/>
      <c r="E22" s="36"/>
      <c r="F22" s="96"/>
      <c r="G22" s="97"/>
      <c r="H22" s="85"/>
      <c r="I22" s="86"/>
    </row>
    <row r="23" spans="1:9" s="45" customFormat="1" ht="36">
      <c r="A23" s="17">
        <f>MAX(A15:A22)+0.01</f>
        <v>6.0499999999999989</v>
      </c>
      <c r="B23" s="130" t="s">
        <v>153</v>
      </c>
      <c r="C23" s="112"/>
      <c r="D23" s="110"/>
      <c r="E23" s="36"/>
      <c r="F23" s="96"/>
      <c r="G23" s="97"/>
      <c r="H23" s="85"/>
      <c r="I23" s="86"/>
    </row>
    <row r="24" spans="1:9" s="45" customFormat="1" ht="17.25">
      <c r="A24" s="17"/>
      <c r="B24" s="133" t="s">
        <v>154</v>
      </c>
      <c r="C24" s="112"/>
      <c r="D24" s="110"/>
      <c r="E24" s="36"/>
      <c r="F24" s="96"/>
      <c r="G24" s="97"/>
      <c r="H24" s="85"/>
      <c r="I24" s="86"/>
    </row>
    <row r="25" spans="1:9" s="45" customFormat="1" ht="24">
      <c r="A25" s="17"/>
      <c r="B25" s="133" t="s">
        <v>155</v>
      </c>
      <c r="C25" s="131"/>
      <c r="D25" s="132"/>
      <c r="E25" s="36"/>
      <c r="F25" s="96"/>
      <c r="G25" s="97"/>
      <c r="H25" s="85"/>
      <c r="I25" s="86"/>
    </row>
    <row r="26" spans="1:9" s="45" customFormat="1" ht="17.25">
      <c r="A26" s="17"/>
      <c r="B26" s="130"/>
      <c r="C26" s="112" t="s">
        <v>8</v>
      </c>
      <c r="D26" s="110">
        <v>1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17"/>
      <c r="B27" s="130"/>
      <c r="C27" s="112"/>
      <c r="D27" s="110"/>
      <c r="E27" s="36"/>
      <c r="F27" s="96"/>
      <c r="G27" s="97"/>
      <c r="H27" s="85"/>
      <c r="I27" s="86"/>
    </row>
    <row r="28" spans="1:9" s="45" customFormat="1" ht="24">
      <c r="A28" s="17">
        <f>MAX(A18:A27)+0.01</f>
        <v>6.0599999999999987</v>
      </c>
      <c r="B28" s="42" t="s">
        <v>135</v>
      </c>
      <c r="C28" s="112" t="s">
        <v>8</v>
      </c>
      <c r="D28" s="110">
        <v>1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17"/>
      <c r="B29" s="117"/>
      <c r="C29" s="65"/>
      <c r="D29" s="110"/>
      <c r="E29" s="36"/>
      <c r="F29" s="96"/>
      <c r="G29" s="97"/>
      <c r="H29" s="85"/>
      <c r="I29" s="86"/>
    </row>
    <row r="30" spans="1:9" s="45" customFormat="1" ht="24">
      <c r="A30" s="17">
        <f>MAX(A20:A29)+0.01</f>
        <v>6.0699999999999985</v>
      </c>
      <c r="B30" s="42" t="s">
        <v>171</v>
      </c>
      <c r="C30" s="65" t="s">
        <v>9</v>
      </c>
      <c r="D30" s="110">
        <v>3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17"/>
      <c r="B31" s="42"/>
      <c r="C31" s="65"/>
      <c r="D31" s="110"/>
      <c r="E31" s="36"/>
      <c r="F31" s="96"/>
      <c r="G31" s="97"/>
      <c r="H31" s="85"/>
      <c r="I31" s="86"/>
    </row>
    <row r="32" spans="1:9" s="45" customFormat="1" ht="36">
      <c r="A32" s="17">
        <f>MAX(A22:A31)+0.01</f>
        <v>6.0799999999999983</v>
      </c>
      <c r="B32" s="64" t="s">
        <v>149</v>
      </c>
      <c r="C32" s="65" t="s">
        <v>150</v>
      </c>
      <c r="D32" s="110">
        <v>8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17"/>
      <c r="B33" s="117"/>
      <c r="C33" s="65"/>
      <c r="D33" s="110"/>
      <c r="E33" s="36"/>
      <c r="F33" s="96"/>
      <c r="G33" s="97"/>
      <c r="H33" s="85"/>
      <c r="I33" s="86"/>
    </row>
    <row r="34" spans="1:9" s="45" customFormat="1" ht="17.25">
      <c r="A34" s="17">
        <f>MAX(A22:A31)+0.01</f>
        <v>6.0799999999999983</v>
      </c>
      <c r="B34" s="64" t="s">
        <v>159</v>
      </c>
      <c r="C34" s="65" t="s">
        <v>8</v>
      </c>
      <c r="D34" s="110">
        <v>1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17"/>
      <c r="B35" s="117"/>
      <c r="C35" s="65"/>
      <c r="D35" s="110"/>
      <c r="E35" s="36"/>
      <c r="F35" s="96"/>
      <c r="G35" s="97"/>
      <c r="H35" s="85"/>
      <c r="I35" s="86"/>
    </row>
    <row r="36" spans="1:9" s="45" customFormat="1" ht="24">
      <c r="A36" s="17">
        <f>MAX(A24:A33)+0.01</f>
        <v>6.0899999999999981</v>
      </c>
      <c r="B36" s="64" t="s">
        <v>151</v>
      </c>
      <c r="C36" s="65" t="s">
        <v>8</v>
      </c>
      <c r="D36" s="110">
        <v>1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17"/>
      <c r="B37" s="117"/>
      <c r="C37" s="65"/>
      <c r="D37" s="110"/>
      <c r="E37" s="36"/>
      <c r="F37" s="96"/>
      <c r="G37" s="97"/>
      <c r="H37" s="85"/>
      <c r="I37" s="86"/>
    </row>
    <row r="38" spans="1:9" s="45" customFormat="1" ht="24">
      <c r="A38" s="17">
        <f>MAX(A17:A37)+0.01</f>
        <v>6.0999999999999979</v>
      </c>
      <c r="B38" s="64" t="s">
        <v>49</v>
      </c>
      <c r="C38" s="65" t="s">
        <v>8</v>
      </c>
      <c r="D38" s="110">
        <v>1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17"/>
      <c r="B39" s="124"/>
      <c r="C39" s="65"/>
      <c r="D39" s="110"/>
      <c r="E39" s="36"/>
      <c r="F39" s="96"/>
      <c r="G39" s="97"/>
      <c r="H39" s="85"/>
      <c r="I39" s="86"/>
    </row>
    <row r="40" spans="1:9" s="45" customFormat="1" ht="17.25">
      <c r="A40" s="17">
        <f>MAX(A19:A39)+0.01</f>
        <v>6.1099999999999977</v>
      </c>
      <c r="B40" s="124" t="s">
        <v>157</v>
      </c>
      <c r="C40" s="65" t="s">
        <v>8</v>
      </c>
      <c r="D40" s="110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17"/>
      <c r="B41" s="124"/>
      <c r="C41" s="65"/>
      <c r="D41" s="110"/>
      <c r="E41" s="36"/>
      <c r="F41" s="96"/>
      <c r="G41" s="97"/>
      <c r="H41" s="85"/>
      <c r="I41" s="86"/>
    </row>
    <row r="42" spans="1:9" s="45" customFormat="1" ht="24">
      <c r="A42" s="17">
        <f>MAX(A21:A41)+0.01</f>
        <v>6.1199999999999974</v>
      </c>
      <c r="B42" s="124" t="s">
        <v>158</v>
      </c>
      <c r="C42" s="65" t="s">
        <v>8</v>
      </c>
      <c r="D42" s="110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17"/>
      <c r="B43" s="124"/>
      <c r="C43" s="65"/>
      <c r="D43" s="110"/>
      <c r="E43" s="36"/>
      <c r="F43" s="96"/>
      <c r="G43" s="97"/>
      <c r="H43" s="85"/>
      <c r="I43" s="86"/>
    </row>
    <row r="44" spans="1:9" s="45" customFormat="1" ht="17.25">
      <c r="A44" s="17"/>
      <c r="B44" s="124"/>
      <c r="C44" s="65"/>
      <c r="D44" s="110"/>
      <c r="E44" s="36"/>
      <c r="F44" s="96"/>
      <c r="G44" s="97"/>
      <c r="H44" s="85"/>
      <c r="I44" s="86"/>
    </row>
    <row r="45" spans="1:9" s="45" customFormat="1" ht="17.25">
      <c r="A45" s="17"/>
      <c r="B45" s="128" t="s">
        <v>168</v>
      </c>
      <c r="C45" s="65"/>
      <c r="D45" s="110"/>
      <c r="E45" s="36"/>
      <c r="F45" s="96"/>
      <c r="G45" s="97"/>
      <c r="H45" s="85"/>
      <c r="I45" s="86"/>
    </row>
    <row r="46" spans="1:9" s="45" customFormat="1" ht="17.25">
      <c r="A46" s="17"/>
      <c r="B46" s="128"/>
      <c r="C46" s="65"/>
      <c r="D46" s="110"/>
      <c r="E46" s="36"/>
      <c r="F46" s="96"/>
      <c r="G46" s="97"/>
      <c r="H46" s="85"/>
      <c r="I46" s="86"/>
    </row>
    <row r="47" spans="1:9" s="45" customFormat="1" ht="36">
      <c r="A47" s="17">
        <f>MAX(A37:A46)+0.01</f>
        <v>6.1299999999999972</v>
      </c>
      <c r="B47" s="124" t="s">
        <v>161</v>
      </c>
      <c r="C47" s="65" t="s">
        <v>166</v>
      </c>
      <c r="D47" s="110">
        <v>52</v>
      </c>
      <c r="E47" s="36">
        <v>0</v>
      </c>
      <c r="F47" s="96">
        <f>E47*D47</f>
        <v>0</v>
      </c>
      <c r="G47" s="97">
        <v>0</v>
      </c>
      <c r="H47" s="85">
        <f>SUM(E47)</f>
        <v>0</v>
      </c>
      <c r="I47" s="86">
        <f>H47*G47</f>
        <v>0</v>
      </c>
    </row>
    <row r="48" spans="1:9" s="45" customFormat="1" ht="17.25">
      <c r="E48" s="116"/>
    </row>
    <row r="49" spans="1:9" s="45" customFormat="1" ht="36">
      <c r="A49" s="17">
        <f>MAX(A40:A48)+0.01</f>
        <v>6.139999999999997</v>
      </c>
      <c r="B49" s="42" t="s">
        <v>164</v>
      </c>
      <c r="C49" s="65" t="s">
        <v>162</v>
      </c>
      <c r="D49" s="110">
        <v>75</v>
      </c>
      <c r="E49" s="36">
        <v>0</v>
      </c>
      <c r="F49" s="96">
        <f>E49*D49</f>
        <v>0</v>
      </c>
      <c r="G49" s="97">
        <v>0</v>
      </c>
      <c r="H49" s="85">
        <f>SUM(E49)</f>
        <v>0</v>
      </c>
      <c r="I49" s="86">
        <f>H49*G49</f>
        <v>0</v>
      </c>
    </row>
    <row r="50" spans="1:9" s="45" customFormat="1" ht="17.25">
      <c r="A50" s="17"/>
      <c r="B50" s="42"/>
      <c r="C50" s="65"/>
      <c r="D50" s="110"/>
      <c r="E50" s="36"/>
      <c r="F50" s="96"/>
      <c r="G50" s="97"/>
      <c r="H50" s="85"/>
      <c r="I50" s="86"/>
    </row>
    <row r="51" spans="1:9" s="45" customFormat="1" ht="48">
      <c r="A51" s="17">
        <f>MAX(A42:A50)+0.01</f>
        <v>6.1499999999999968</v>
      </c>
      <c r="B51" s="42" t="s">
        <v>170</v>
      </c>
      <c r="C51" s="65" t="s">
        <v>162</v>
      </c>
      <c r="D51" s="110">
        <v>75</v>
      </c>
      <c r="E51" s="36">
        <v>0</v>
      </c>
      <c r="F51" s="96">
        <f>E51*D51</f>
        <v>0</v>
      </c>
      <c r="G51" s="97">
        <v>0</v>
      </c>
      <c r="H51" s="85">
        <f>SUM(E51)</f>
        <v>0</v>
      </c>
      <c r="I51" s="86">
        <f>H51*G51</f>
        <v>0</v>
      </c>
    </row>
    <row r="52" spans="1:9" s="45" customFormat="1" ht="17.25">
      <c r="A52" s="17"/>
      <c r="B52" s="128"/>
      <c r="C52" s="65"/>
      <c r="D52" s="110"/>
      <c r="E52" s="36"/>
      <c r="F52" s="96"/>
      <c r="G52" s="97"/>
      <c r="H52" s="85"/>
      <c r="I52" s="86"/>
    </row>
    <row r="53" spans="1:9" s="45" customFormat="1" ht="24">
      <c r="A53" s="17">
        <f>MAX(A44:A52)+0.01</f>
        <v>6.1599999999999966</v>
      </c>
      <c r="B53" s="42" t="s">
        <v>169</v>
      </c>
      <c r="C53" s="65" t="s">
        <v>162</v>
      </c>
      <c r="D53" s="110">
        <v>2.5</v>
      </c>
      <c r="E53" s="36">
        <v>0</v>
      </c>
      <c r="F53" s="96">
        <f>E53*D53</f>
        <v>0</v>
      </c>
      <c r="G53" s="97">
        <v>0</v>
      </c>
      <c r="H53" s="85">
        <f>SUM(E53)</f>
        <v>0</v>
      </c>
      <c r="I53" s="86">
        <f>H53*G53</f>
        <v>0</v>
      </c>
    </row>
    <row r="54" spans="1:9" s="45" customFormat="1" ht="17.25">
      <c r="A54" s="17"/>
      <c r="B54" s="42"/>
      <c r="C54" s="65"/>
      <c r="D54" s="110"/>
      <c r="E54" s="36"/>
      <c r="F54" s="96"/>
      <c r="G54" s="97"/>
      <c r="H54" s="85"/>
      <c r="I54" s="86"/>
    </row>
    <row r="55" spans="1:9" s="45" customFormat="1" ht="36">
      <c r="A55" s="17">
        <f>MAX(A46:A54)+0.01</f>
        <v>6.1699999999999964</v>
      </c>
      <c r="B55" s="42" t="s">
        <v>165</v>
      </c>
      <c r="C55" s="65" t="s">
        <v>166</v>
      </c>
      <c r="D55" s="110">
        <v>52</v>
      </c>
      <c r="E55" s="36">
        <v>0</v>
      </c>
      <c r="F55" s="96">
        <f>E55*D55</f>
        <v>0</v>
      </c>
      <c r="G55" s="97">
        <v>0</v>
      </c>
      <c r="H55" s="85">
        <f>SUM(E55)</f>
        <v>0</v>
      </c>
      <c r="I55" s="86">
        <f>H55*G55</f>
        <v>0</v>
      </c>
    </row>
    <row r="56" spans="1:9" s="45" customFormat="1" ht="17.25">
      <c r="A56" s="17"/>
      <c r="B56" s="42"/>
      <c r="C56" s="65"/>
      <c r="D56" s="110"/>
      <c r="E56" s="36"/>
      <c r="F56" s="96"/>
      <c r="G56" s="97"/>
      <c r="H56" s="85"/>
      <c r="I56" s="86"/>
    </row>
    <row r="57" spans="1:9" s="45" customFormat="1" ht="60">
      <c r="A57" s="17">
        <f>MAX(A41:A56)+0.01</f>
        <v>6.1799999999999962</v>
      </c>
      <c r="B57" s="42" t="s">
        <v>167</v>
      </c>
      <c r="C57" s="65" t="s">
        <v>166</v>
      </c>
      <c r="D57" s="110">
        <v>30</v>
      </c>
      <c r="E57" s="36">
        <v>0</v>
      </c>
      <c r="F57" s="96">
        <f>E57*D57</f>
        <v>0</v>
      </c>
      <c r="G57" s="97">
        <v>0</v>
      </c>
      <c r="H57" s="85">
        <f>SUM(E57)</f>
        <v>0</v>
      </c>
      <c r="I57" s="86">
        <f>H57*G57</f>
        <v>0</v>
      </c>
    </row>
    <row r="58" spans="1:9" s="45" customFormat="1" ht="17.25">
      <c r="A58" s="17"/>
      <c r="B58" s="128"/>
      <c r="C58" s="65"/>
      <c r="D58" s="110"/>
      <c r="E58" s="95"/>
      <c r="F58" s="96"/>
      <c r="G58" s="97"/>
      <c r="H58" s="85"/>
      <c r="I58" s="86"/>
    </row>
    <row r="59" spans="1:9" s="45" customFormat="1" ht="17.25">
      <c r="A59" s="8"/>
      <c r="B59" s="125"/>
      <c r="C59" s="65"/>
      <c r="D59" s="110"/>
      <c r="E59" s="95"/>
      <c r="F59" s="96"/>
      <c r="G59" s="97"/>
      <c r="H59" s="85"/>
      <c r="I59" s="86"/>
    </row>
    <row r="60" spans="1:9" s="45" customFormat="1" ht="17.25" customHeight="1">
      <c r="A60" s="8"/>
      <c r="B60" s="42"/>
      <c r="C60" s="112"/>
      <c r="D60" s="147" t="s">
        <v>122</v>
      </c>
      <c r="E60" s="148"/>
      <c r="F60" s="149"/>
      <c r="G60" s="147" t="s">
        <v>123</v>
      </c>
      <c r="H60" s="148"/>
      <c r="I60" s="149"/>
    </row>
    <row r="61" spans="1:9" s="45" customFormat="1" ht="17.25">
      <c r="A61" s="8"/>
      <c r="B61" s="105"/>
      <c r="C61" s="106" t="s">
        <v>126</v>
      </c>
      <c r="D61" s="107"/>
      <c r="E61" s="106"/>
      <c r="F61" s="108">
        <f>SUM(F9:F58)</f>
        <v>0</v>
      </c>
      <c r="G61" s="33"/>
      <c r="H61" s="126"/>
      <c r="I61" s="108">
        <f>SUM(I9:I58)</f>
        <v>0</v>
      </c>
    </row>
  </sheetData>
  <sheetProtection algorithmName="SHA-512" hashValue="0CYujXQZp2ULp79tP57enAofIrdOKpR+YshqJ4sRQb8zc2om+P4J23PYBLULHrTbx1psfYEPwsrJVWNSjM6XJQ==" saltValue="13EnOFiN0QLlXz/B/jsyvA==" spinCount="100000" sheet="1" objects="1" scenarios="1"/>
  <mergeCells count="4">
    <mergeCell ref="D2:F2"/>
    <mergeCell ref="G2:I2"/>
    <mergeCell ref="D60:F60"/>
    <mergeCell ref="G60:I6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9 H5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2025-09-16T05:20:15Z</dcterms:modified>
</cp:coreProperties>
</file>